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J167" i="1" l="1"/>
  <c r="I167" i="1"/>
  <c r="H167" i="1"/>
  <c r="G167" i="1"/>
  <c r="G166" i="1" s="1"/>
  <c r="F167" i="1"/>
  <c r="F166" i="1"/>
  <c r="J165" i="1"/>
  <c r="I165" i="1"/>
  <c r="H165" i="1"/>
  <c r="G165" i="1"/>
  <c r="F165" i="1"/>
  <c r="F164" i="1" s="1"/>
  <c r="G164" i="1"/>
  <c r="J163" i="1"/>
  <c r="I163" i="1"/>
  <c r="H163" i="1"/>
  <c r="G163" i="1"/>
  <c r="G162" i="1" s="1"/>
  <c r="F163" i="1"/>
  <c r="F162" i="1"/>
  <c r="J161" i="1"/>
  <c r="I161" i="1"/>
  <c r="H161" i="1"/>
  <c r="G161" i="1"/>
  <c r="F161" i="1"/>
  <c r="F160" i="1" s="1"/>
  <c r="G160" i="1"/>
  <c r="J159" i="1"/>
  <c r="I159" i="1"/>
  <c r="H159" i="1"/>
  <c r="G159" i="1"/>
  <c r="G158" i="1" s="1"/>
  <c r="F159" i="1"/>
  <c r="F158" i="1"/>
  <c r="J157" i="1"/>
  <c r="I157" i="1"/>
  <c r="H157" i="1"/>
  <c r="G157" i="1"/>
  <c r="F157" i="1"/>
  <c r="F156" i="1" s="1"/>
  <c r="G156" i="1"/>
  <c r="J155" i="1"/>
  <c r="I155" i="1"/>
  <c r="H155" i="1"/>
  <c r="G155" i="1"/>
  <c r="G154" i="1" s="1"/>
  <c r="F155" i="1"/>
  <c r="F154" i="1"/>
  <c r="J153" i="1"/>
  <c r="I153" i="1"/>
  <c r="H153" i="1"/>
  <c r="G153" i="1"/>
  <c r="F153" i="1"/>
  <c r="F152" i="1" s="1"/>
  <c r="G152" i="1"/>
  <c r="J151" i="1"/>
  <c r="I151" i="1"/>
  <c r="H151" i="1"/>
  <c r="G151" i="1"/>
  <c r="G150" i="1" s="1"/>
  <c r="F151" i="1"/>
  <c r="F150" i="1"/>
  <c r="J149" i="1"/>
  <c r="I149" i="1"/>
  <c r="H149" i="1"/>
  <c r="G149" i="1"/>
  <c r="F149" i="1"/>
  <c r="F148" i="1" s="1"/>
  <c r="G148" i="1"/>
  <c r="J147" i="1"/>
  <c r="I147" i="1"/>
  <c r="H147" i="1"/>
  <c r="G147" i="1"/>
  <c r="G146" i="1" s="1"/>
  <c r="F147" i="1"/>
  <c r="F146" i="1"/>
  <c r="J145" i="1"/>
  <c r="I145" i="1"/>
  <c r="H145" i="1"/>
  <c r="G145" i="1"/>
  <c r="F145" i="1"/>
  <c r="F144" i="1" s="1"/>
  <c r="G144" i="1"/>
  <c r="J143" i="1"/>
  <c r="I143" i="1"/>
  <c r="H143" i="1"/>
  <c r="G143" i="1"/>
  <c r="G142" i="1" s="1"/>
  <c r="F143" i="1"/>
  <c r="F142" i="1"/>
  <c r="J141" i="1"/>
  <c r="I141" i="1"/>
  <c r="H141" i="1"/>
  <c r="F141" i="1"/>
  <c r="G140" i="1"/>
  <c r="F140" i="1"/>
  <c r="J139" i="1"/>
  <c r="I139" i="1"/>
  <c r="H139" i="1"/>
  <c r="F139" i="1"/>
  <c r="G138" i="1"/>
  <c r="F138" i="1"/>
  <c r="J137" i="1"/>
  <c r="I137" i="1"/>
  <c r="H137" i="1"/>
  <c r="F137" i="1"/>
  <c r="G136" i="1"/>
  <c r="F136" i="1"/>
  <c r="J135" i="1"/>
  <c r="I135" i="1"/>
  <c r="H135" i="1"/>
  <c r="F135" i="1"/>
  <c r="G134" i="1"/>
  <c r="F134" i="1"/>
  <c r="J133" i="1"/>
  <c r="I133" i="1"/>
  <c r="H133" i="1"/>
  <c r="G133" i="1"/>
  <c r="F133" i="1"/>
  <c r="F132" i="1"/>
  <c r="J131" i="1"/>
  <c r="I131" i="1"/>
  <c r="H131" i="1"/>
  <c r="H129" i="1" s="1"/>
  <c r="G131" i="1"/>
  <c r="F131" i="1"/>
  <c r="F129" i="1" s="1"/>
  <c r="I129" i="1"/>
  <c r="G129" i="1"/>
  <c r="G128" i="1"/>
  <c r="E128" i="1"/>
  <c r="I127" i="1"/>
  <c r="I125" i="1" s="1"/>
  <c r="G127" i="1"/>
  <c r="G125" i="1" s="1"/>
  <c r="J123" i="1"/>
  <c r="J127" i="1" s="1"/>
  <c r="J125" i="1" s="1"/>
  <c r="I123" i="1"/>
  <c r="H123" i="1"/>
  <c r="H127" i="1" s="1"/>
  <c r="H125" i="1" s="1"/>
  <c r="G123" i="1"/>
  <c r="F123" i="1"/>
  <c r="F127" i="1" s="1"/>
  <c r="F125" i="1" s="1"/>
  <c r="J119" i="1"/>
  <c r="J122" i="1" s="1"/>
  <c r="I119" i="1"/>
  <c r="I122" i="1" s="1"/>
  <c r="I121" i="1" s="1"/>
  <c r="H119" i="1"/>
  <c r="H122" i="1" s="1"/>
  <c r="H121" i="1" s="1"/>
  <c r="G119" i="1"/>
  <c r="G122" i="1" s="1"/>
  <c r="G121" i="1" s="1"/>
  <c r="F119" i="1"/>
  <c r="E119" i="1" s="1"/>
  <c r="E118" i="1" s="1"/>
  <c r="J118" i="1"/>
  <c r="I118" i="1"/>
  <c r="H118" i="1"/>
  <c r="G118" i="1"/>
  <c r="F118" i="1"/>
  <c r="J115" i="1"/>
  <c r="I115" i="1"/>
  <c r="H115" i="1"/>
  <c r="G115" i="1"/>
  <c r="F115" i="1"/>
  <c r="E115" i="1"/>
  <c r="E112" i="1"/>
  <c r="E167" i="1" s="1"/>
  <c r="E166" i="1" s="1"/>
  <c r="E111" i="1"/>
  <c r="E165" i="1" s="1"/>
  <c r="E164" i="1" s="1"/>
  <c r="E110" i="1"/>
  <c r="E163" i="1" s="1"/>
  <c r="E162" i="1" s="1"/>
  <c r="E109" i="1"/>
  <c r="E161" i="1" s="1"/>
  <c r="E160" i="1" s="1"/>
  <c r="E108" i="1"/>
  <c r="E159" i="1" s="1"/>
  <c r="E158" i="1" s="1"/>
  <c r="E107" i="1"/>
  <c r="E157" i="1" s="1"/>
  <c r="E156" i="1" s="1"/>
  <c r="E106" i="1"/>
  <c r="E155" i="1" s="1"/>
  <c r="E154" i="1" s="1"/>
  <c r="E105" i="1"/>
  <c r="E153" i="1" s="1"/>
  <c r="E152" i="1" s="1"/>
  <c r="E104" i="1"/>
  <c r="E151" i="1" s="1"/>
  <c r="E150" i="1" s="1"/>
  <c r="E103" i="1"/>
  <c r="E149" i="1" s="1"/>
  <c r="E148" i="1" s="1"/>
  <c r="E102" i="1"/>
  <c r="E147" i="1" s="1"/>
  <c r="E146" i="1" s="1"/>
  <c r="E101" i="1"/>
  <c r="E145" i="1" s="1"/>
  <c r="E144" i="1" s="1"/>
  <c r="E100" i="1"/>
  <c r="E143" i="1" s="1"/>
  <c r="E142" i="1" s="1"/>
  <c r="E99" i="1"/>
  <c r="E139" i="1" s="1"/>
  <c r="E138" i="1" s="1"/>
  <c r="E98" i="1"/>
  <c r="E137" i="1" s="1"/>
  <c r="E136" i="1" s="1"/>
  <c r="E97" i="1"/>
  <c r="E135" i="1" s="1"/>
  <c r="E134" i="1" s="1"/>
  <c r="E96" i="1"/>
  <c r="E141" i="1" s="1"/>
  <c r="E140" i="1" s="1"/>
  <c r="E95" i="1"/>
  <c r="E133" i="1" s="1"/>
  <c r="E132" i="1" s="1"/>
  <c r="E94" i="1"/>
  <c r="E93" i="1"/>
  <c r="E131" i="1" s="1"/>
  <c r="E129" i="1" s="1"/>
  <c r="E69" i="1"/>
  <c r="E123" i="1" s="1"/>
  <c r="E127" i="1" s="1"/>
  <c r="E125" i="1" s="1"/>
  <c r="E68" i="1"/>
  <c r="E122" i="1" s="1"/>
  <c r="E121" i="1" s="1"/>
  <c r="J28" i="1"/>
  <c r="J67" i="1" s="1"/>
  <c r="I28" i="1"/>
  <c r="H28" i="1"/>
  <c r="H67" i="1" s="1"/>
  <c r="G28" i="1"/>
  <c r="F28" i="1"/>
  <c r="F67" i="1" s="1"/>
  <c r="E28" i="1"/>
  <c r="E20" i="1"/>
  <c r="J19" i="1"/>
  <c r="I19" i="1"/>
  <c r="I67" i="1" s="1"/>
  <c r="H19" i="1"/>
  <c r="G19" i="1"/>
  <c r="G67" i="1" s="1"/>
  <c r="F19" i="1"/>
  <c r="E19" i="1"/>
  <c r="J126" i="1" l="1"/>
  <c r="J121" i="1"/>
  <c r="F122" i="1"/>
  <c r="F121" i="1" s="1"/>
  <c r="E67" i="1"/>
</calcChain>
</file>

<file path=xl/sharedStrings.xml><?xml version="1.0" encoding="utf-8"?>
<sst xmlns="http://schemas.openxmlformats.org/spreadsheetml/2006/main" count="302" uniqueCount="129">
  <si>
    <t>Приложение № 2 к постановлению</t>
  </si>
  <si>
    <t>администрации Октябрьского района</t>
  </si>
  <si>
    <t>от «__» __________ 2017 г.</t>
  </si>
  <si>
    <t>«Таблица 2</t>
  </si>
  <si>
    <t>ПЕРЕЧЕНЬ ОСНОВНЫХ МЕРОПРИЯТИЙ ПРОГРАММЫ</t>
  </si>
  <si>
    <t>№</t>
  </si>
  <si>
    <t>Мероприятия Программы</t>
  </si>
  <si>
    <t>ответственный исполнитель/</t>
  </si>
  <si>
    <t>Источники финансирования</t>
  </si>
  <si>
    <t>Финансовые затраты на реализацию (тыс. руб.)</t>
  </si>
  <si>
    <t>соисполнитель</t>
  </si>
  <si>
    <t>всего</t>
  </si>
  <si>
    <t>в том числе</t>
  </si>
  <si>
    <t>Подпрограмма I. «Улучшение условий и охраны труда»</t>
  </si>
  <si>
    <t>Реализация полномочий в сфере трудовых отношений и государственного управления охраной труда</t>
  </si>
  <si>
    <t>1.1</t>
  </si>
  <si>
    <t xml:space="preserve">Разработка проектов       
постановлений и распоряжений
администрации Октябрьского района по вопросам охраны труда 
(1) 
      </t>
  </si>
  <si>
    <t>Отдел экономического анализа, прогнозирования и обеспечения охраны труда Управления экономического развития администрации Октябрьского района (далее – Отдел)</t>
  </si>
  <si>
    <t>Всего</t>
  </si>
  <si>
    <t>Бюджет автономного округа</t>
  </si>
  <si>
    <t>Бюджет Октябрьского района</t>
  </si>
  <si>
    <t>1.2</t>
  </si>
  <si>
    <t>Осуществление методического руководства работой служб охраны труда в организациях, предприятиях, учреждениях района в соответствии с переданными полномочиями за счет субвенций из окружного бюджета  (1)</t>
  </si>
  <si>
    <t>Отдел</t>
  </si>
  <si>
    <t>1.3</t>
  </si>
  <si>
    <t>Содействие включению показателей в области охраны труда и условий труда в критерии оценок при проведении смотров-конкурсов профессионального мастерства (1)</t>
  </si>
  <si>
    <t>1.4</t>
  </si>
  <si>
    <t>Организация подготовки ежегодных аналитических докладов о состоянии и мерах по улучшению условий и охраны труда, снижению производственного травматизма и профессиональных заболеваний (1)</t>
  </si>
  <si>
    <t>1.5</t>
  </si>
  <si>
    <t>Проведение смотра-конкурса на лучшую организацию работы в области охраны труда и регулирования социально-трудовых отношений в организациях, осуществляющих деятельность на территории Октябрьского района (1)</t>
  </si>
  <si>
    <t>1.6</t>
  </si>
  <si>
    <t xml:space="preserve">Проведение смотра-конкурса на звание «Лучший специалист по охране труда муниципального образования Октябрьский район»
(1)
</t>
  </si>
  <si>
    <t>1.7</t>
  </si>
  <si>
    <t>Организация проведения заседаний  Межведомственной комиссии по охране труда при администрации Октябрьского района (1,2,3)</t>
  </si>
  <si>
    <t>1.8</t>
  </si>
  <si>
    <t>Анализ состояния условий и охраны труда, причин производственного травматизма и профессиональной заболеваемости в организациях Октябрьского района (1)</t>
  </si>
  <si>
    <t>1.9</t>
  </si>
  <si>
    <t>Мониторинг состояния условий и охраны труда у работодателей, осуществляющих деятельность на территории Октябрьского района (1)</t>
  </si>
  <si>
    <t>1.10</t>
  </si>
  <si>
    <t>Проведение круглых столов, семинаров, посвященных 28 апреля – Всемирному дню охраны руда (2)</t>
  </si>
  <si>
    <t>1.11</t>
  </si>
  <si>
    <t>Организация и проведение семинаров-совещаний по вопросам охраны труда (1)</t>
  </si>
  <si>
    <t>1.12</t>
  </si>
  <si>
    <t>Осуществление предупредительных мер по сокращению производственного травматизма и профессиональных заболеваний работников за счет страховых взносов на обязательное  социальное страхование от несчастных случаев на производстве и профессиональных заболеваний (1)</t>
  </si>
  <si>
    <t>Отдел, работодатели Октябрьского района</t>
  </si>
  <si>
    <t>1.13</t>
  </si>
  <si>
    <t>Проведение в установленном порядке работ по оценке уровней профессиональных рисков, специальной оценке условий труда (3)</t>
  </si>
  <si>
    <t>1.14</t>
  </si>
  <si>
    <t>Обеспечение проведения  в установленном порядке  обучения по охране труда руководителей и специалистов (2)</t>
  </si>
  <si>
    <t>1.15</t>
  </si>
  <si>
    <t>Обеспечение руководителей и специалистов организаций рекомендациями, буклетами по вопросам безопасности и охраны труда (1)</t>
  </si>
  <si>
    <t>1.16</t>
  </si>
  <si>
    <t>Осуществление контроля за соблюдением работодателями порядка проведения периодических медицинских осмотров работников, занятых на работах с вредными и (или) опасными производственными факторами (1)</t>
  </si>
  <si>
    <t>1.17</t>
  </si>
  <si>
    <t>Осуществление контроля за качеством проведения периодических медицинских осмотров работников, занятых на работах с вредными и (или) опасными производственными факторами (1)</t>
  </si>
  <si>
    <t>Итого по подпрограмме I</t>
  </si>
  <si>
    <t>Подпрограмма II «Социальное партнерство»</t>
  </si>
  <si>
    <t>Реализация мероприятий по регулированию социально-трудовых отношений</t>
  </si>
  <si>
    <t>2.1</t>
  </si>
  <si>
    <t>Обеспечение деятельности муниципальной трехсторонней комиссии Октябрьского района по регулированию социально-трудовых отношений (4)</t>
  </si>
  <si>
    <t>2.2</t>
  </si>
  <si>
    <t>Оказание консультативной методической помощи работодателям и представительным органам работников о порядке ведения коллективных переговоров, подготовке, заключению коллективных договоров (4)</t>
  </si>
  <si>
    <t>2.3</t>
  </si>
  <si>
    <t>Проведение уведомительной регистрации коллективных договоров, соглашений (4)</t>
  </si>
  <si>
    <t>2.4</t>
  </si>
  <si>
    <t>Разработка методических рекомендаций, пособий по вопросам социально-трудовых отношений для работодателей и представительных органов работников (4)</t>
  </si>
  <si>
    <t>2.5</t>
  </si>
  <si>
    <t>Публикации в средствах массовой информации материалов о необходимости заключения коллективных договоров, порядке ведения коллективных переговоров (4)</t>
  </si>
  <si>
    <t>Итого по подпрограмме II</t>
  </si>
  <si>
    <t>Подпрограмма III «Содействие трудоустройству граждан»</t>
  </si>
  <si>
    <t>3</t>
  </si>
  <si>
    <t>Реализация мероприятий по содействию трудоустройству граждан</t>
  </si>
  <si>
    <t>3.1</t>
  </si>
  <si>
    <t>Реализация мероприятий по содействию трудоустройству граждан (5) в том числе:</t>
  </si>
  <si>
    <t>Комитет по управлению муниципальными финансами</t>
  </si>
  <si>
    <t>Администрация Октябрьского района</t>
  </si>
  <si>
    <t>Управление образования и молодежной политики администрации Октябрьского района, в том числе:</t>
  </si>
  <si>
    <t>МБУ ДО ЦВР "Смена"</t>
  </si>
  <si>
    <t>МБУ ДО "ДДТ "Новое поколение"</t>
  </si>
  <si>
    <t>МБУ ДО "ДДТ" п. Унъюган</t>
  </si>
  <si>
    <t>МБУ ДО "ДДТ" с. Перегребное</t>
  </si>
  <si>
    <t>Отдел культуры и туризма администрации Октябрьского района</t>
  </si>
  <si>
    <t>Управление жилищно-коммунального хозяйства и строительства администрации Октябрьского района</t>
  </si>
  <si>
    <t>Администрация городского поселения Талинка</t>
  </si>
  <si>
    <t>Администрация городского поселения Октябрьское</t>
  </si>
  <si>
    <t>Администрация городского поселения Приобье</t>
  </si>
  <si>
    <t>Администрация сельского поселения Унъюган</t>
  </si>
  <si>
    <t>Администрация сельского поселения  Шеркалы</t>
  </si>
  <si>
    <t>Администрация сельского поселения Перегребное</t>
  </si>
  <si>
    <t>Администрация сельского поселения Малый Атлым</t>
  </si>
  <si>
    <t>Администрация сельского поселения Сергино</t>
  </si>
  <si>
    <t>Администрация сельского поселения Каменное</t>
  </si>
  <si>
    <t>Администрация сельского поселения Карымкары</t>
  </si>
  <si>
    <t>Администрация городского поселения Андра</t>
  </si>
  <si>
    <t>3.2</t>
  </si>
  <si>
    <t>Обеспечение организаций рекомендациями, буклетами, брошюрами по вопросам занятости населения (5)</t>
  </si>
  <si>
    <t xml:space="preserve">Отдел </t>
  </si>
  <si>
    <t>Итого по подпрограмме III</t>
  </si>
  <si>
    <t>Всего по муниципальной программе</t>
  </si>
  <si>
    <t>в том числе:</t>
  </si>
  <si>
    <t>Ответственный исполнитель</t>
  </si>
  <si>
    <t>отдел экономического анализа, прогнозирования и обеспечения охраны труда Управления экономического развития администрации Октябрьского района</t>
  </si>
  <si>
    <t>Соисполнитель 1</t>
  </si>
  <si>
    <t xml:space="preserve">Соисполнитель 2
</t>
  </si>
  <si>
    <t>Комитет по управлению муниципальными финансами администрации Октябрьского района</t>
  </si>
  <si>
    <t xml:space="preserve">Соисполнитель 3
</t>
  </si>
  <si>
    <t>Управление образования и молодежной политики администрации Октябрьского района</t>
  </si>
  <si>
    <t xml:space="preserve">Соисполнитель 4
</t>
  </si>
  <si>
    <t xml:space="preserve">Соисполнитель 5
</t>
  </si>
  <si>
    <t xml:space="preserve">Соисполнитель 6
</t>
  </si>
  <si>
    <t xml:space="preserve">Соисполнитель 7
</t>
  </si>
  <si>
    <t xml:space="preserve">Соисполнитель 8
</t>
  </si>
  <si>
    <t xml:space="preserve">Соисполнитель 9
</t>
  </si>
  <si>
    <t>Управление жилищно -коммунального хозяйства и строительства администрации Октябрьского района</t>
  </si>
  <si>
    <t xml:space="preserve">Соисполнитель 10
</t>
  </si>
  <si>
    <t xml:space="preserve">Администрация городского поселения Талинка </t>
  </si>
  <si>
    <t xml:space="preserve">Соисполнитель 11
</t>
  </si>
  <si>
    <t xml:space="preserve">Соисполнитель 12
</t>
  </si>
  <si>
    <t xml:space="preserve">Соисполнитель 13
</t>
  </si>
  <si>
    <t xml:space="preserve">Соисполнитель 14
</t>
  </si>
  <si>
    <t>Администрация сельского поселения Шеркалы</t>
  </si>
  <si>
    <t xml:space="preserve">Соисполнитель 15
</t>
  </si>
  <si>
    <t xml:space="preserve">Соисполнитель 16
</t>
  </si>
  <si>
    <t xml:space="preserve">Соисполнитель 17
</t>
  </si>
  <si>
    <t xml:space="preserve">Соисполнитель 18
</t>
  </si>
  <si>
    <t>Администрация  сельского поселения Каменное</t>
  </si>
  <si>
    <t xml:space="preserve">Соисполнитель 19
</t>
  </si>
  <si>
    <t xml:space="preserve">Соисполнитель 20
</t>
  </si>
  <si>
    <t>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</si>
</sst>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b/>
      <sz val="11.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1" fillId="0" borderId="0" xfId="0" applyFont="1" applyAlignment="1">
      <alignment horizontal="right" vertical="center" indent="4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0" fillId="0" borderId="1" xfId="0" applyBorder="1"/>
    <xf numFmtId="0" fontId="0" fillId="0" borderId="0" xfId="0" applyFill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164" fontId="1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1" fillId="0" borderId="10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164" fontId="2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left" vertical="top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8"/>
  <sheetViews>
    <sheetView tabSelected="1" topLeftCell="A76" workbookViewId="0">
      <selection activeCell="L17" sqref="L17"/>
    </sheetView>
  </sheetViews>
  <sheetFormatPr defaultRowHeight="15" x14ac:dyDescent="0.25"/>
  <cols>
    <col min="1" max="1" width="7.140625" customWidth="1"/>
    <col min="2" max="2" width="30.85546875" customWidth="1"/>
    <col min="3" max="3" width="20.28515625" customWidth="1"/>
    <col min="4" max="4" width="25.7109375" customWidth="1"/>
    <col min="5" max="6" width="12.42578125" customWidth="1"/>
    <col min="7" max="7" width="10" customWidth="1"/>
    <col min="8" max="8" width="10.140625" customWidth="1"/>
    <col min="9" max="9" width="10.5703125" customWidth="1"/>
    <col min="10" max="10" width="10.42578125" customWidth="1"/>
  </cols>
  <sheetData>
    <row r="1" spans="1:10" ht="15.75" customHeight="1" x14ac:dyDescent="0.25">
      <c r="F1" s="94" t="s">
        <v>0</v>
      </c>
      <c r="G1" s="94"/>
      <c r="H1" s="94"/>
      <c r="I1" s="94"/>
      <c r="J1" s="94"/>
    </row>
    <row r="2" spans="1:10" ht="15.75" customHeight="1" x14ac:dyDescent="0.25">
      <c r="F2" s="94" t="s">
        <v>1</v>
      </c>
      <c r="G2" s="94"/>
      <c r="H2" s="94"/>
      <c r="I2" s="94"/>
      <c r="J2" s="94"/>
    </row>
    <row r="3" spans="1:10" ht="15.75" customHeight="1" x14ac:dyDescent="0.25">
      <c r="F3" s="94" t="s">
        <v>2</v>
      </c>
      <c r="G3" s="94"/>
      <c r="H3" s="94"/>
      <c r="I3" s="94"/>
      <c r="J3" s="94"/>
    </row>
    <row r="4" spans="1:10" ht="15.75" customHeight="1" x14ac:dyDescent="0.25">
      <c r="A4" s="1"/>
    </row>
    <row r="5" spans="1:10" ht="15.75" customHeight="1" x14ac:dyDescent="0.25">
      <c r="A5" s="95" t="s">
        <v>3</v>
      </c>
      <c r="B5" s="95"/>
      <c r="C5" s="95"/>
      <c r="D5" s="95"/>
      <c r="E5" s="95"/>
      <c r="F5" s="95"/>
      <c r="G5" s="95"/>
      <c r="H5" s="95"/>
      <c r="I5" s="95"/>
      <c r="J5" s="95"/>
    </row>
    <row r="6" spans="1:10" ht="15.75" customHeight="1" x14ac:dyDescent="0.25">
      <c r="A6" s="96" t="s">
        <v>4</v>
      </c>
      <c r="B6" s="96"/>
      <c r="C6" s="96"/>
      <c r="D6" s="96"/>
      <c r="E6" s="96"/>
      <c r="F6" s="96"/>
      <c r="G6" s="96"/>
      <c r="H6" s="96"/>
      <c r="I6" s="96"/>
      <c r="J6" s="96"/>
    </row>
    <row r="7" spans="1:10" ht="15.75" x14ac:dyDescent="0.25">
      <c r="A7" s="2"/>
    </row>
    <row r="8" spans="1:10" ht="15.75" x14ac:dyDescent="0.25">
      <c r="A8" s="2"/>
    </row>
    <row r="9" spans="1:10" ht="31.5" x14ac:dyDescent="0.25">
      <c r="A9" s="74" t="s">
        <v>5</v>
      </c>
      <c r="B9" s="74" t="s">
        <v>6</v>
      </c>
      <c r="C9" s="3" t="s">
        <v>7</v>
      </c>
      <c r="D9" s="74" t="s">
        <v>8</v>
      </c>
      <c r="E9" s="74" t="s">
        <v>9</v>
      </c>
      <c r="F9" s="74"/>
      <c r="G9" s="74"/>
      <c r="H9" s="74"/>
      <c r="I9" s="74"/>
      <c r="J9" s="74"/>
    </row>
    <row r="10" spans="1:10" ht="15.75" x14ac:dyDescent="0.25">
      <c r="A10" s="74"/>
      <c r="B10" s="74"/>
      <c r="C10" s="3" t="s">
        <v>10</v>
      </c>
      <c r="D10" s="74"/>
      <c r="E10" s="74" t="s">
        <v>11</v>
      </c>
      <c r="F10" s="74" t="s">
        <v>12</v>
      </c>
      <c r="G10" s="74"/>
      <c r="H10" s="74"/>
      <c r="I10" s="74"/>
      <c r="J10" s="74"/>
    </row>
    <row r="11" spans="1:10" ht="15.75" x14ac:dyDescent="0.25">
      <c r="A11" s="74"/>
      <c r="B11" s="74"/>
      <c r="C11" s="4"/>
      <c r="D11" s="74"/>
      <c r="E11" s="74"/>
      <c r="F11" s="3">
        <v>2016</v>
      </c>
      <c r="G11" s="3">
        <v>2017</v>
      </c>
      <c r="H11" s="3">
        <v>2018</v>
      </c>
      <c r="I11" s="3">
        <v>2019</v>
      </c>
      <c r="J11" s="3">
        <v>2020</v>
      </c>
    </row>
    <row r="12" spans="1:10" ht="15.75" x14ac:dyDescent="0.25">
      <c r="A12" s="3">
        <v>1</v>
      </c>
      <c r="B12" s="3">
        <v>2</v>
      </c>
      <c r="C12" s="3">
        <v>3</v>
      </c>
      <c r="D12" s="3">
        <v>4</v>
      </c>
      <c r="E12" s="3">
        <v>5</v>
      </c>
      <c r="F12" s="3">
        <v>6</v>
      </c>
      <c r="G12" s="3">
        <v>7</v>
      </c>
      <c r="H12" s="3">
        <v>8</v>
      </c>
      <c r="I12" s="3">
        <v>9</v>
      </c>
      <c r="J12" s="3">
        <v>10</v>
      </c>
    </row>
    <row r="13" spans="1:10" ht="15.75" x14ac:dyDescent="0.25">
      <c r="A13" s="74" t="s">
        <v>13</v>
      </c>
      <c r="B13" s="74"/>
      <c r="C13" s="74"/>
      <c r="D13" s="74"/>
      <c r="E13" s="74"/>
      <c r="F13" s="74"/>
      <c r="G13" s="74"/>
      <c r="H13" s="74"/>
      <c r="I13" s="74"/>
      <c r="J13" s="74"/>
    </row>
    <row r="14" spans="1:10" ht="63" x14ac:dyDescent="0.25">
      <c r="A14" s="5">
        <v>1</v>
      </c>
      <c r="B14" s="6" t="s">
        <v>14</v>
      </c>
      <c r="C14" s="7"/>
      <c r="D14" s="6"/>
      <c r="E14" s="7"/>
      <c r="F14" s="7"/>
      <c r="G14" s="8"/>
      <c r="H14" s="7"/>
      <c r="I14" s="7"/>
      <c r="J14" s="7"/>
    </row>
    <row r="15" spans="1:10" ht="9.75" customHeight="1" x14ac:dyDescent="0.25">
      <c r="A15" s="91" t="s">
        <v>15</v>
      </c>
      <c r="B15" s="92" t="s">
        <v>16</v>
      </c>
      <c r="C15" s="74" t="s">
        <v>17</v>
      </c>
      <c r="D15" s="59" t="s">
        <v>18</v>
      </c>
      <c r="E15" s="90">
        <v>0</v>
      </c>
      <c r="F15" s="90">
        <v>0</v>
      </c>
      <c r="G15" s="93">
        <v>0</v>
      </c>
      <c r="H15" s="90">
        <v>0</v>
      </c>
      <c r="I15" s="90">
        <v>0</v>
      </c>
      <c r="J15" s="90">
        <v>0</v>
      </c>
    </row>
    <row r="16" spans="1:10" ht="5.25" customHeight="1" x14ac:dyDescent="0.25">
      <c r="A16" s="91"/>
      <c r="B16" s="92"/>
      <c r="C16" s="74"/>
      <c r="D16" s="59"/>
      <c r="E16" s="90"/>
      <c r="F16" s="90"/>
      <c r="G16" s="93"/>
      <c r="H16" s="90"/>
      <c r="I16" s="90"/>
      <c r="J16" s="90"/>
    </row>
    <row r="17" spans="1:10" ht="36.75" customHeight="1" x14ac:dyDescent="0.25">
      <c r="A17" s="91"/>
      <c r="B17" s="92"/>
      <c r="C17" s="74"/>
      <c r="D17" s="9" t="s">
        <v>19</v>
      </c>
      <c r="E17" s="10">
        <v>0</v>
      </c>
      <c r="F17" s="10">
        <v>0</v>
      </c>
      <c r="G17" s="11">
        <v>0</v>
      </c>
      <c r="H17" s="10">
        <v>0</v>
      </c>
      <c r="I17" s="10">
        <v>0</v>
      </c>
      <c r="J17" s="10">
        <v>0</v>
      </c>
    </row>
    <row r="18" spans="1:10" ht="167.25" customHeight="1" x14ac:dyDescent="0.25">
      <c r="A18" s="91"/>
      <c r="B18" s="92"/>
      <c r="C18" s="74"/>
      <c r="D18" s="9" t="s">
        <v>20</v>
      </c>
      <c r="E18" s="10">
        <v>0</v>
      </c>
      <c r="F18" s="10">
        <v>0</v>
      </c>
      <c r="G18" s="11">
        <v>0</v>
      </c>
      <c r="H18" s="10">
        <v>0</v>
      </c>
      <c r="I18" s="10">
        <v>0</v>
      </c>
      <c r="J18" s="10">
        <v>0</v>
      </c>
    </row>
    <row r="19" spans="1:10" ht="16.5" customHeight="1" x14ac:dyDescent="0.25">
      <c r="A19" s="85" t="s">
        <v>21</v>
      </c>
      <c r="B19" s="71" t="s">
        <v>22</v>
      </c>
      <c r="C19" s="74" t="s">
        <v>23</v>
      </c>
      <c r="D19" s="6" t="s">
        <v>18</v>
      </c>
      <c r="E19" s="12">
        <f>E20+E21</f>
        <v>6267.8</v>
      </c>
      <c r="F19" s="12">
        <f t="shared" ref="F19:J19" si="0">F20+F21</f>
        <v>1455.8</v>
      </c>
      <c r="G19" s="13">
        <f t="shared" si="0"/>
        <v>1604</v>
      </c>
      <c r="H19" s="12">
        <f t="shared" si="0"/>
        <v>1604</v>
      </c>
      <c r="I19" s="12">
        <f t="shared" si="0"/>
        <v>1604</v>
      </c>
      <c r="J19" s="12">
        <f t="shared" si="0"/>
        <v>0</v>
      </c>
    </row>
    <row r="20" spans="1:10" ht="66.75" customHeight="1" x14ac:dyDescent="0.25">
      <c r="A20" s="85"/>
      <c r="B20" s="72"/>
      <c r="C20" s="74"/>
      <c r="D20" s="9" t="s">
        <v>19</v>
      </c>
      <c r="E20" s="10">
        <f>F20+G20+H20+I20+J20</f>
        <v>6267.8</v>
      </c>
      <c r="F20" s="3">
        <v>1455.8</v>
      </c>
      <c r="G20" s="11">
        <v>1604</v>
      </c>
      <c r="H20" s="10">
        <v>1604</v>
      </c>
      <c r="I20" s="10">
        <v>1604</v>
      </c>
      <c r="J20" s="10">
        <v>0</v>
      </c>
    </row>
    <row r="21" spans="1:10" ht="48" customHeight="1" x14ac:dyDescent="0.25">
      <c r="A21" s="85"/>
      <c r="B21" s="73"/>
      <c r="C21" s="74"/>
      <c r="D21" s="9" t="s">
        <v>20</v>
      </c>
      <c r="E21" s="10">
        <v>0</v>
      </c>
      <c r="F21" s="10">
        <v>0</v>
      </c>
      <c r="G21" s="11">
        <v>0</v>
      </c>
      <c r="H21" s="10">
        <v>0</v>
      </c>
      <c r="I21" s="10">
        <v>0</v>
      </c>
      <c r="J21" s="10">
        <v>0</v>
      </c>
    </row>
    <row r="22" spans="1:10" ht="14.25" customHeight="1" x14ac:dyDescent="0.25">
      <c r="A22" s="85" t="s">
        <v>24</v>
      </c>
      <c r="B22" s="86" t="s">
        <v>25</v>
      </c>
      <c r="C22" s="74" t="s">
        <v>23</v>
      </c>
      <c r="D22" s="6" t="s">
        <v>18</v>
      </c>
      <c r="E22" s="12">
        <v>0</v>
      </c>
      <c r="F22" s="12">
        <v>0</v>
      </c>
      <c r="G22" s="13">
        <v>0</v>
      </c>
      <c r="H22" s="12">
        <v>0</v>
      </c>
      <c r="I22" s="12">
        <v>0</v>
      </c>
      <c r="J22" s="12">
        <v>0</v>
      </c>
    </row>
    <row r="23" spans="1:10" ht="31.5" x14ac:dyDescent="0.25">
      <c r="A23" s="85"/>
      <c r="B23" s="86"/>
      <c r="C23" s="74"/>
      <c r="D23" s="9" t="s">
        <v>19</v>
      </c>
      <c r="E23" s="10">
        <v>0</v>
      </c>
      <c r="F23" s="10">
        <v>0</v>
      </c>
      <c r="G23" s="11">
        <v>0</v>
      </c>
      <c r="H23" s="10">
        <v>0</v>
      </c>
      <c r="I23" s="10">
        <v>0</v>
      </c>
      <c r="J23" s="10">
        <v>0</v>
      </c>
    </row>
    <row r="24" spans="1:10" ht="66" customHeight="1" x14ac:dyDescent="0.25">
      <c r="A24" s="85"/>
      <c r="B24" s="86"/>
      <c r="C24" s="74"/>
      <c r="D24" s="9" t="s">
        <v>20</v>
      </c>
      <c r="E24" s="10">
        <v>0</v>
      </c>
      <c r="F24" s="10">
        <v>0</v>
      </c>
      <c r="G24" s="11">
        <v>0</v>
      </c>
      <c r="H24" s="10">
        <v>0</v>
      </c>
      <c r="I24" s="10">
        <v>0</v>
      </c>
      <c r="J24" s="10">
        <v>0</v>
      </c>
    </row>
    <row r="25" spans="1:10" ht="15.75" customHeight="1" x14ac:dyDescent="0.25">
      <c r="A25" s="85" t="s">
        <v>26</v>
      </c>
      <c r="B25" s="86" t="s">
        <v>27</v>
      </c>
      <c r="C25" s="74" t="s">
        <v>23</v>
      </c>
      <c r="D25" s="6" t="s">
        <v>18</v>
      </c>
      <c r="E25" s="12">
        <v>0</v>
      </c>
      <c r="F25" s="12">
        <v>0</v>
      </c>
      <c r="G25" s="13">
        <v>0</v>
      </c>
      <c r="H25" s="12">
        <v>0</v>
      </c>
      <c r="I25" s="12">
        <v>0</v>
      </c>
      <c r="J25" s="12">
        <v>0</v>
      </c>
    </row>
    <row r="26" spans="1:10" ht="31.5" x14ac:dyDescent="0.25">
      <c r="A26" s="85"/>
      <c r="B26" s="86"/>
      <c r="C26" s="74"/>
      <c r="D26" s="9" t="s">
        <v>19</v>
      </c>
      <c r="E26" s="10">
        <v>0</v>
      </c>
      <c r="F26" s="10">
        <v>0</v>
      </c>
      <c r="G26" s="11">
        <v>0</v>
      </c>
      <c r="H26" s="10">
        <v>0</v>
      </c>
      <c r="I26" s="10">
        <v>0</v>
      </c>
      <c r="J26" s="10">
        <v>0</v>
      </c>
    </row>
    <row r="27" spans="1:10" ht="95.25" customHeight="1" x14ac:dyDescent="0.25">
      <c r="A27" s="85"/>
      <c r="B27" s="86"/>
      <c r="C27" s="74"/>
      <c r="D27" s="9" t="s">
        <v>20</v>
      </c>
      <c r="E27" s="10">
        <v>0</v>
      </c>
      <c r="F27" s="10">
        <v>0</v>
      </c>
      <c r="G27" s="11">
        <v>0</v>
      </c>
      <c r="H27" s="10">
        <v>0</v>
      </c>
      <c r="I27" s="10">
        <v>0</v>
      </c>
      <c r="J27" s="10">
        <v>0</v>
      </c>
    </row>
    <row r="28" spans="1:10" ht="18" customHeight="1" x14ac:dyDescent="0.25">
      <c r="A28" s="85" t="s">
        <v>28</v>
      </c>
      <c r="B28" s="86" t="s">
        <v>29</v>
      </c>
      <c r="C28" s="74" t="s">
        <v>23</v>
      </c>
      <c r="D28" s="6" t="s">
        <v>18</v>
      </c>
      <c r="E28" s="12">
        <f>E29+E30</f>
        <v>0</v>
      </c>
      <c r="F28" s="12">
        <f t="shared" ref="F28:J28" si="1">F29+F30</f>
        <v>0</v>
      </c>
      <c r="G28" s="13">
        <f t="shared" si="1"/>
        <v>0</v>
      </c>
      <c r="H28" s="12">
        <f t="shared" si="1"/>
        <v>0</v>
      </c>
      <c r="I28" s="12">
        <f t="shared" si="1"/>
        <v>0</v>
      </c>
      <c r="J28" s="12">
        <f t="shared" si="1"/>
        <v>0</v>
      </c>
    </row>
    <row r="29" spans="1:10" ht="31.5" x14ac:dyDescent="0.25">
      <c r="A29" s="85"/>
      <c r="B29" s="86"/>
      <c r="C29" s="74"/>
      <c r="D29" s="9" t="s">
        <v>19</v>
      </c>
      <c r="E29" s="10">
        <v>0</v>
      </c>
      <c r="F29" s="10">
        <v>0</v>
      </c>
      <c r="G29" s="11">
        <v>0</v>
      </c>
      <c r="H29" s="10">
        <v>0</v>
      </c>
      <c r="I29" s="10">
        <v>0</v>
      </c>
      <c r="J29" s="10">
        <v>0</v>
      </c>
    </row>
    <row r="30" spans="1:10" ht="93.75" customHeight="1" x14ac:dyDescent="0.25">
      <c r="A30" s="85"/>
      <c r="B30" s="86"/>
      <c r="C30" s="74"/>
      <c r="D30" s="9" t="s">
        <v>20</v>
      </c>
      <c r="E30" s="10">
        <v>0</v>
      </c>
      <c r="F30" s="10">
        <v>0</v>
      </c>
      <c r="G30" s="11">
        <v>0</v>
      </c>
      <c r="H30" s="10">
        <v>0</v>
      </c>
      <c r="I30" s="10">
        <v>0</v>
      </c>
      <c r="J30" s="10">
        <v>0</v>
      </c>
    </row>
    <row r="31" spans="1:10" ht="18" customHeight="1" x14ac:dyDescent="0.25">
      <c r="A31" s="85" t="s">
        <v>30</v>
      </c>
      <c r="B31" s="71" t="s">
        <v>31</v>
      </c>
      <c r="C31" s="74" t="s">
        <v>23</v>
      </c>
      <c r="D31" s="6" t="s">
        <v>18</v>
      </c>
      <c r="E31" s="7">
        <v>52.5</v>
      </c>
      <c r="F31" s="7">
        <v>10.5</v>
      </c>
      <c r="G31" s="8">
        <v>10.5</v>
      </c>
      <c r="H31" s="7">
        <v>10.5</v>
      </c>
      <c r="I31" s="7">
        <v>10.5</v>
      </c>
      <c r="J31" s="7">
        <v>10.5</v>
      </c>
    </row>
    <row r="32" spans="1:10" ht="36.75" customHeight="1" x14ac:dyDescent="0.25">
      <c r="A32" s="85"/>
      <c r="B32" s="72"/>
      <c r="C32" s="74"/>
      <c r="D32" s="9" t="s">
        <v>19</v>
      </c>
      <c r="E32" s="10">
        <v>0</v>
      </c>
      <c r="F32" s="10">
        <v>0</v>
      </c>
      <c r="G32" s="11">
        <v>0</v>
      </c>
      <c r="H32" s="10">
        <v>0</v>
      </c>
      <c r="I32" s="10">
        <v>0</v>
      </c>
      <c r="J32" s="10">
        <v>0</v>
      </c>
    </row>
    <row r="33" spans="1:10" ht="41.25" customHeight="1" x14ac:dyDescent="0.25">
      <c r="A33" s="85"/>
      <c r="B33" s="73"/>
      <c r="C33" s="74"/>
      <c r="D33" s="9" t="s">
        <v>20</v>
      </c>
      <c r="E33" s="3">
        <v>52.5</v>
      </c>
      <c r="F33" s="3">
        <v>10.5</v>
      </c>
      <c r="G33" s="14">
        <v>10.5</v>
      </c>
      <c r="H33" s="3">
        <v>10.5</v>
      </c>
      <c r="I33" s="3">
        <v>10.5</v>
      </c>
      <c r="J33" s="3">
        <v>10.5</v>
      </c>
    </row>
    <row r="34" spans="1:10" ht="18.75" customHeight="1" x14ac:dyDescent="0.25">
      <c r="A34" s="85" t="s">
        <v>32</v>
      </c>
      <c r="B34" s="71" t="s">
        <v>33</v>
      </c>
      <c r="C34" s="74" t="s">
        <v>23</v>
      </c>
      <c r="D34" s="6" t="s">
        <v>18</v>
      </c>
      <c r="E34" s="12">
        <v>0</v>
      </c>
      <c r="F34" s="12">
        <v>0</v>
      </c>
      <c r="G34" s="13">
        <v>0</v>
      </c>
      <c r="H34" s="12">
        <v>0</v>
      </c>
      <c r="I34" s="12">
        <v>0</v>
      </c>
      <c r="J34" s="12">
        <v>0</v>
      </c>
    </row>
    <row r="35" spans="1:10" ht="48" customHeight="1" x14ac:dyDescent="0.25">
      <c r="A35" s="85"/>
      <c r="B35" s="72"/>
      <c r="C35" s="74"/>
      <c r="D35" s="9" t="s">
        <v>19</v>
      </c>
      <c r="E35" s="10">
        <v>0</v>
      </c>
      <c r="F35" s="10">
        <v>0</v>
      </c>
      <c r="G35" s="11">
        <v>0</v>
      </c>
      <c r="H35" s="10">
        <v>0</v>
      </c>
      <c r="I35" s="10">
        <v>0</v>
      </c>
      <c r="J35" s="10">
        <v>0</v>
      </c>
    </row>
    <row r="36" spans="1:10" ht="37.5" customHeight="1" x14ac:dyDescent="0.25">
      <c r="A36" s="85"/>
      <c r="B36" s="73"/>
      <c r="C36" s="74"/>
      <c r="D36" s="9" t="s">
        <v>20</v>
      </c>
      <c r="E36" s="10">
        <v>0</v>
      </c>
      <c r="F36" s="10">
        <v>0</v>
      </c>
      <c r="G36" s="11">
        <v>0</v>
      </c>
      <c r="H36" s="10">
        <v>0</v>
      </c>
      <c r="I36" s="10">
        <v>0</v>
      </c>
      <c r="J36" s="10">
        <v>0</v>
      </c>
    </row>
    <row r="37" spans="1:10" ht="15" customHeight="1" x14ac:dyDescent="0.25">
      <c r="A37" s="85" t="s">
        <v>34</v>
      </c>
      <c r="B37" s="86" t="s">
        <v>35</v>
      </c>
      <c r="C37" s="74" t="s">
        <v>23</v>
      </c>
      <c r="D37" s="6" t="s">
        <v>18</v>
      </c>
      <c r="E37" s="12">
        <v>0</v>
      </c>
      <c r="F37" s="12">
        <v>0</v>
      </c>
      <c r="G37" s="13">
        <v>0</v>
      </c>
      <c r="H37" s="12">
        <v>0</v>
      </c>
      <c r="I37" s="12">
        <v>0</v>
      </c>
      <c r="J37" s="12">
        <v>0</v>
      </c>
    </row>
    <row r="38" spans="1:10" ht="31.5" x14ac:dyDescent="0.25">
      <c r="A38" s="85"/>
      <c r="B38" s="86"/>
      <c r="C38" s="74"/>
      <c r="D38" s="9" t="s">
        <v>19</v>
      </c>
      <c r="E38" s="10">
        <v>0</v>
      </c>
      <c r="F38" s="10">
        <v>0</v>
      </c>
      <c r="G38" s="11">
        <v>0</v>
      </c>
      <c r="H38" s="10">
        <v>0</v>
      </c>
      <c r="I38" s="10">
        <v>0</v>
      </c>
      <c r="J38" s="10">
        <v>0</v>
      </c>
    </row>
    <row r="39" spans="1:10" ht="79.5" customHeight="1" x14ac:dyDescent="0.25">
      <c r="A39" s="85"/>
      <c r="B39" s="86"/>
      <c r="C39" s="74"/>
      <c r="D39" s="9" t="s">
        <v>20</v>
      </c>
      <c r="E39" s="10">
        <v>0</v>
      </c>
      <c r="F39" s="10">
        <v>0</v>
      </c>
      <c r="G39" s="11">
        <v>0</v>
      </c>
      <c r="H39" s="10">
        <v>0</v>
      </c>
      <c r="I39" s="10">
        <v>0</v>
      </c>
      <c r="J39" s="10">
        <v>0</v>
      </c>
    </row>
    <row r="40" spans="1:10" ht="15.75" customHeight="1" x14ac:dyDescent="0.25">
      <c r="A40" s="85" t="s">
        <v>36</v>
      </c>
      <c r="B40" s="86" t="s">
        <v>37</v>
      </c>
      <c r="C40" s="74" t="s">
        <v>23</v>
      </c>
      <c r="D40" s="6" t="s">
        <v>18</v>
      </c>
      <c r="E40" s="12">
        <v>0</v>
      </c>
      <c r="F40" s="12">
        <v>0</v>
      </c>
      <c r="G40" s="13">
        <v>0</v>
      </c>
      <c r="H40" s="12">
        <v>0</v>
      </c>
      <c r="I40" s="12">
        <v>0</v>
      </c>
      <c r="J40" s="12">
        <v>0</v>
      </c>
    </row>
    <row r="41" spans="1:10" ht="31.5" x14ac:dyDescent="0.25">
      <c r="A41" s="85"/>
      <c r="B41" s="86"/>
      <c r="C41" s="74"/>
      <c r="D41" s="9" t="s">
        <v>19</v>
      </c>
      <c r="E41" s="10">
        <v>0</v>
      </c>
      <c r="F41" s="10">
        <v>0</v>
      </c>
      <c r="G41" s="11">
        <v>0</v>
      </c>
      <c r="H41" s="10">
        <v>0</v>
      </c>
      <c r="I41" s="10">
        <v>0</v>
      </c>
      <c r="J41" s="10">
        <v>0</v>
      </c>
    </row>
    <row r="42" spans="1:10" ht="50.25" customHeight="1" x14ac:dyDescent="0.25">
      <c r="A42" s="85"/>
      <c r="B42" s="86"/>
      <c r="C42" s="74"/>
      <c r="D42" s="9" t="s">
        <v>20</v>
      </c>
      <c r="E42" s="10">
        <v>0</v>
      </c>
      <c r="F42" s="10">
        <v>0</v>
      </c>
      <c r="G42" s="11">
        <v>0</v>
      </c>
      <c r="H42" s="10">
        <v>0</v>
      </c>
      <c r="I42" s="10">
        <v>0</v>
      </c>
      <c r="J42" s="10">
        <v>0</v>
      </c>
    </row>
    <row r="43" spans="1:10" ht="18.75" customHeight="1" x14ac:dyDescent="0.25">
      <c r="A43" s="85" t="s">
        <v>38</v>
      </c>
      <c r="B43" s="86" t="s">
        <v>39</v>
      </c>
      <c r="C43" s="74" t="s">
        <v>23</v>
      </c>
      <c r="D43" s="6" t="s">
        <v>18</v>
      </c>
      <c r="E43" s="12">
        <v>0</v>
      </c>
      <c r="F43" s="12">
        <v>0</v>
      </c>
      <c r="G43" s="13">
        <v>0</v>
      </c>
      <c r="H43" s="12">
        <v>0</v>
      </c>
      <c r="I43" s="12">
        <v>0</v>
      </c>
      <c r="J43" s="12">
        <v>0</v>
      </c>
    </row>
    <row r="44" spans="1:10" ht="31.5" x14ac:dyDescent="0.25">
      <c r="A44" s="85"/>
      <c r="B44" s="86"/>
      <c r="C44" s="74"/>
      <c r="D44" s="9" t="s">
        <v>19</v>
      </c>
      <c r="E44" s="10">
        <v>0</v>
      </c>
      <c r="F44" s="10">
        <v>0</v>
      </c>
      <c r="G44" s="11">
        <v>0</v>
      </c>
      <c r="H44" s="10">
        <v>0</v>
      </c>
      <c r="I44" s="10">
        <v>0</v>
      </c>
      <c r="J44" s="10">
        <v>0</v>
      </c>
    </row>
    <row r="45" spans="1:10" ht="32.25" customHeight="1" x14ac:dyDescent="0.25">
      <c r="A45" s="85"/>
      <c r="B45" s="86"/>
      <c r="C45" s="74"/>
      <c r="D45" s="9" t="s">
        <v>20</v>
      </c>
      <c r="E45" s="10">
        <v>0</v>
      </c>
      <c r="F45" s="10">
        <v>0</v>
      </c>
      <c r="G45" s="11">
        <v>0</v>
      </c>
      <c r="H45" s="10">
        <v>0</v>
      </c>
      <c r="I45" s="10">
        <v>0</v>
      </c>
      <c r="J45" s="10">
        <v>0</v>
      </c>
    </row>
    <row r="46" spans="1:10" ht="24.75" customHeight="1" x14ac:dyDescent="0.25">
      <c r="A46" s="85" t="s">
        <v>40</v>
      </c>
      <c r="B46" s="86" t="s">
        <v>41</v>
      </c>
      <c r="C46" s="74" t="s">
        <v>23</v>
      </c>
      <c r="D46" s="6" t="s">
        <v>18</v>
      </c>
      <c r="E46" s="12">
        <v>0</v>
      </c>
      <c r="F46" s="12">
        <v>0</v>
      </c>
      <c r="G46" s="13">
        <v>0</v>
      </c>
      <c r="H46" s="12">
        <v>0</v>
      </c>
      <c r="I46" s="12">
        <v>0</v>
      </c>
      <c r="J46" s="12">
        <v>0</v>
      </c>
    </row>
    <row r="47" spans="1:10" ht="31.5" x14ac:dyDescent="0.25">
      <c r="A47" s="85"/>
      <c r="B47" s="86"/>
      <c r="C47" s="74"/>
      <c r="D47" s="9" t="s">
        <v>19</v>
      </c>
      <c r="E47" s="10">
        <v>0</v>
      </c>
      <c r="F47" s="10">
        <v>0</v>
      </c>
      <c r="G47" s="11">
        <v>0</v>
      </c>
      <c r="H47" s="10">
        <v>0</v>
      </c>
      <c r="I47" s="10">
        <v>0</v>
      </c>
      <c r="J47" s="10">
        <v>0</v>
      </c>
    </row>
    <row r="48" spans="1:10" ht="31.5" x14ac:dyDescent="0.25">
      <c r="A48" s="85"/>
      <c r="B48" s="86"/>
      <c r="C48" s="74"/>
      <c r="D48" s="9" t="s">
        <v>20</v>
      </c>
      <c r="E48" s="10">
        <v>0</v>
      </c>
      <c r="F48" s="10">
        <v>0</v>
      </c>
      <c r="G48" s="11">
        <v>0</v>
      </c>
      <c r="H48" s="10">
        <v>0</v>
      </c>
      <c r="I48" s="10">
        <v>0</v>
      </c>
      <c r="J48" s="10">
        <v>0</v>
      </c>
    </row>
    <row r="49" spans="1:10" ht="23.25" customHeight="1" x14ac:dyDescent="0.25">
      <c r="A49" s="85" t="s">
        <v>42</v>
      </c>
      <c r="B49" s="71" t="s">
        <v>43</v>
      </c>
      <c r="C49" s="74" t="s">
        <v>44</v>
      </c>
      <c r="D49" s="6" t="s">
        <v>18</v>
      </c>
      <c r="E49" s="12">
        <v>0</v>
      </c>
      <c r="F49" s="12">
        <v>0</v>
      </c>
      <c r="G49" s="13">
        <v>0</v>
      </c>
      <c r="H49" s="12">
        <v>0</v>
      </c>
      <c r="I49" s="12">
        <v>0</v>
      </c>
      <c r="J49" s="12">
        <v>0</v>
      </c>
    </row>
    <row r="50" spans="1:10" ht="44.25" customHeight="1" x14ac:dyDescent="0.25">
      <c r="A50" s="85"/>
      <c r="B50" s="72"/>
      <c r="C50" s="74"/>
      <c r="D50" s="9" t="s">
        <v>19</v>
      </c>
      <c r="E50" s="10">
        <v>0</v>
      </c>
      <c r="F50" s="10">
        <v>0</v>
      </c>
      <c r="G50" s="11">
        <v>0</v>
      </c>
      <c r="H50" s="10">
        <v>0</v>
      </c>
      <c r="I50" s="10">
        <v>0</v>
      </c>
      <c r="J50" s="10">
        <v>0</v>
      </c>
    </row>
    <row r="51" spans="1:10" ht="138.75" customHeight="1" x14ac:dyDescent="0.25">
      <c r="A51" s="85"/>
      <c r="B51" s="73"/>
      <c r="C51" s="74"/>
      <c r="D51" s="9" t="s">
        <v>20</v>
      </c>
      <c r="E51" s="10">
        <v>0</v>
      </c>
      <c r="F51" s="10">
        <v>0</v>
      </c>
      <c r="G51" s="11">
        <v>0</v>
      </c>
      <c r="H51" s="10">
        <v>0</v>
      </c>
      <c r="I51" s="10">
        <v>0</v>
      </c>
      <c r="J51" s="10">
        <v>0</v>
      </c>
    </row>
    <row r="52" spans="1:10" ht="18.75" customHeight="1" x14ac:dyDescent="0.25">
      <c r="A52" s="85" t="s">
        <v>45</v>
      </c>
      <c r="B52" s="86" t="s">
        <v>46</v>
      </c>
      <c r="C52" s="74" t="s">
        <v>44</v>
      </c>
      <c r="D52" s="6" t="s">
        <v>18</v>
      </c>
      <c r="E52" s="12">
        <v>0</v>
      </c>
      <c r="F52" s="12">
        <v>0</v>
      </c>
      <c r="G52" s="13">
        <v>0</v>
      </c>
      <c r="H52" s="12">
        <v>0</v>
      </c>
      <c r="I52" s="12">
        <v>0</v>
      </c>
      <c r="J52" s="12">
        <v>0</v>
      </c>
    </row>
    <row r="53" spans="1:10" ht="31.5" x14ac:dyDescent="0.25">
      <c r="A53" s="85"/>
      <c r="B53" s="86"/>
      <c r="C53" s="74"/>
      <c r="D53" s="9" t="s">
        <v>19</v>
      </c>
      <c r="E53" s="10">
        <v>0</v>
      </c>
      <c r="F53" s="10">
        <v>0</v>
      </c>
      <c r="G53" s="11">
        <v>0</v>
      </c>
      <c r="H53" s="10">
        <v>0</v>
      </c>
      <c r="I53" s="10">
        <v>0</v>
      </c>
      <c r="J53" s="10">
        <v>0</v>
      </c>
    </row>
    <row r="54" spans="1:10" ht="31.5" x14ac:dyDescent="0.25">
      <c r="A54" s="85"/>
      <c r="B54" s="86"/>
      <c r="C54" s="74"/>
      <c r="D54" s="9" t="s">
        <v>20</v>
      </c>
      <c r="E54" s="10">
        <v>0</v>
      </c>
      <c r="F54" s="10">
        <v>0</v>
      </c>
      <c r="G54" s="11">
        <v>0</v>
      </c>
      <c r="H54" s="10">
        <v>0</v>
      </c>
      <c r="I54" s="10">
        <v>0</v>
      </c>
      <c r="J54" s="10">
        <v>0</v>
      </c>
    </row>
    <row r="55" spans="1:10" ht="27" customHeight="1" x14ac:dyDescent="0.25">
      <c r="A55" s="85" t="s">
        <v>47</v>
      </c>
      <c r="B55" s="86" t="s">
        <v>48</v>
      </c>
      <c r="C55" s="74" t="s">
        <v>44</v>
      </c>
      <c r="D55" s="6" t="s">
        <v>18</v>
      </c>
      <c r="E55" s="15">
        <v>297</v>
      </c>
      <c r="F55" s="15">
        <v>109</v>
      </c>
      <c r="G55" s="16">
        <v>0</v>
      </c>
      <c r="H55" s="15">
        <v>0</v>
      </c>
      <c r="I55" s="15">
        <v>188</v>
      </c>
      <c r="J55" s="12">
        <v>0</v>
      </c>
    </row>
    <row r="56" spans="1:10" ht="31.5" x14ac:dyDescent="0.25">
      <c r="A56" s="85"/>
      <c r="B56" s="86"/>
      <c r="C56" s="74"/>
      <c r="D56" s="9" t="s">
        <v>19</v>
      </c>
      <c r="E56" s="17">
        <v>0</v>
      </c>
      <c r="F56" s="17">
        <v>0</v>
      </c>
      <c r="G56" s="18">
        <v>0</v>
      </c>
      <c r="H56" s="17">
        <v>0</v>
      </c>
      <c r="I56" s="17">
        <v>0</v>
      </c>
      <c r="J56" s="10">
        <v>0</v>
      </c>
    </row>
    <row r="57" spans="1:10" ht="31.5" x14ac:dyDescent="0.25">
      <c r="A57" s="85"/>
      <c r="B57" s="86"/>
      <c r="C57" s="74"/>
      <c r="D57" s="9" t="s">
        <v>20</v>
      </c>
      <c r="E57" s="17">
        <v>297</v>
      </c>
      <c r="F57" s="17">
        <v>109</v>
      </c>
      <c r="G57" s="18">
        <v>0</v>
      </c>
      <c r="H57" s="17">
        <v>0</v>
      </c>
      <c r="I57" s="17">
        <v>188</v>
      </c>
      <c r="J57" s="10">
        <v>0</v>
      </c>
    </row>
    <row r="58" spans="1:10" ht="15.75" x14ac:dyDescent="0.25">
      <c r="A58" s="85" t="s">
        <v>49</v>
      </c>
      <c r="B58" s="64" t="s">
        <v>50</v>
      </c>
      <c r="C58" s="74" t="s">
        <v>44</v>
      </c>
      <c r="D58" s="6" t="s">
        <v>18</v>
      </c>
      <c r="E58" s="15">
        <v>40</v>
      </c>
      <c r="F58" s="15">
        <v>0</v>
      </c>
      <c r="G58" s="16">
        <v>20</v>
      </c>
      <c r="H58" s="15">
        <v>0</v>
      </c>
      <c r="I58" s="15">
        <v>20</v>
      </c>
      <c r="J58" s="7">
        <v>0</v>
      </c>
    </row>
    <row r="59" spans="1:10" ht="31.5" x14ac:dyDescent="0.25">
      <c r="A59" s="85"/>
      <c r="B59" s="64"/>
      <c r="C59" s="74"/>
      <c r="D59" s="9" t="s">
        <v>19</v>
      </c>
      <c r="E59" s="10">
        <v>0</v>
      </c>
      <c r="F59" s="10">
        <v>0</v>
      </c>
      <c r="G59" s="11">
        <v>0</v>
      </c>
      <c r="H59" s="10">
        <v>0</v>
      </c>
      <c r="I59" s="10">
        <v>0</v>
      </c>
      <c r="J59" s="10">
        <v>0</v>
      </c>
    </row>
    <row r="60" spans="1:10" ht="31.5" x14ac:dyDescent="0.25">
      <c r="A60" s="85"/>
      <c r="B60" s="64"/>
      <c r="C60" s="74"/>
      <c r="D60" s="9" t="s">
        <v>20</v>
      </c>
      <c r="E60" s="10">
        <v>40</v>
      </c>
      <c r="F60" s="10">
        <v>0</v>
      </c>
      <c r="G60" s="11">
        <v>20</v>
      </c>
      <c r="H60" s="10">
        <v>0</v>
      </c>
      <c r="I60" s="10">
        <v>20</v>
      </c>
      <c r="J60" s="10">
        <v>0</v>
      </c>
    </row>
    <row r="61" spans="1:10" ht="15.75" x14ac:dyDescent="0.25">
      <c r="A61" s="85" t="s">
        <v>51</v>
      </c>
      <c r="B61" s="64" t="s">
        <v>52</v>
      </c>
      <c r="C61" s="74" t="s">
        <v>23</v>
      </c>
      <c r="D61" s="6" t="s">
        <v>18</v>
      </c>
      <c r="E61" s="12">
        <v>0</v>
      </c>
      <c r="F61" s="12">
        <v>0</v>
      </c>
      <c r="G61" s="13">
        <v>0</v>
      </c>
      <c r="H61" s="12">
        <v>0</v>
      </c>
      <c r="I61" s="12">
        <v>0</v>
      </c>
      <c r="J61" s="12">
        <v>0</v>
      </c>
    </row>
    <row r="62" spans="1:10" ht="31.5" x14ac:dyDescent="0.25">
      <c r="A62" s="85"/>
      <c r="B62" s="64"/>
      <c r="C62" s="74"/>
      <c r="D62" s="9" t="s">
        <v>19</v>
      </c>
      <c r="E62" s="10">
        <v>0</v>
      </c>
      <c r="F62" s="10">
        <v>0</v>
      </c>
      <c r="G62" s="11">
        <v>0</v>
      </c>
      <c r="H62" s="10">
        <v>0</v>
      </c>
      <c r="I62" s="10">
        <v>0</v>
      </c>
      <c r="J62" s="10">
        <v>0</v>
      </c>
    </row>
    <row r="63" spans="1:10" ht="94.5" customHeight="1" x14ac:dyDescent="0.25">
      <c r="A63" s="85"/>
      <c r="B63" s="64"/>
      <c r="C63" s="74"/>
      <c r="D63" s="9" t="s">
        <v>20</v>
      </c>
      <c r="E63" s="10">
        <v>0</v>
      </c>
      <c r="F63" s="10">
        <v>0</v>
      </c>
      <c r="G63" s="11">
        <v>0</v>
      </c>
      <c r="H63" s="10">
        <v>0</v>
      </c>
      <c r="I63" s="10">
        <v>0</v>
      </c>
      <c r="J63" s="10">
        <v>0</v>
      </c>
    </row>
    <row r="64" spans="1:10" ht="15.75" x14ac:dyDescent="0.25">
      <c r="A64" s="85" t="s">
        <v>53</v>
      </c>
      <c r="B64" s="87" t="s">
        <v>54</v>
      </c>
      <c r="C64" s="74" t="s">
        <v>44</v>
      </c>
      <c r="D64" s="6" t="s">
        <v>18</v>
      </c>
      <c r="E64" s="12">
        <v>0</v>
      </c>
      <c r="F64" s="12">
        <v>0</v>
      </c>
      <c r="G64" s="13">
        <v>0</v>
      </c>
      <c r="H64" s="12">
        <v>0</v>
      </c>
      <c r="I64" s="12">
        <v>0</v>
      </c>
      <c r="J64" s="12">
        <v>0</v>
      </c>
    </row>
    <row r="65" spans="1:10" ht="33.75" customHeight="1" x14ac:dyDescent="0.25">
      <c r="A65" s="85"/>
      <c r="B65" s="88"/>
      <c r="C65" s="74"/>
      <c r="D65" s="9" t="s">
        <v>19</v>
      </c>
      <c r="E65" s="10">
        <v>0</v>
      </c>
      <c r="F65" s="10">
        <v>0</v>
      </c>
      <c r="G65" s="11">
        <v>0</v>
      </c>
      <c r="H65" s="10">
        <v>0</v>
      </c>
      <c r="I65" s="10">
        <v>0</v>
      </c>
      <c r="J65" s="10">
        <v>0</v>
      </c>
    </row>
    <row r="66" spans="1:10" ht="84" customHeight="1" x14ac:dyDescent="0.25">
      <c r="A66" s="85"/>
      <c r="B66" s="89"/>
      <c r="C66" s="74"/>
      <c r="D66" s="9" t="s">
        <v>20</v>
      </c>
      <c r="E66" s="10">
        <v>0</v>
      </c>
      <c r="F66" s="10">
        <v>0</v>
      </c>
      <c r="G66" s="11">
        <v>0</v>
      </c>
      <c r="H66" s="10">
        <v>0</v>
      </c>
      <c r="I66" s="10">
        <v>0</v>
      </c>
      <c r="J66" s="10">
        <v>0</v>
      </c>
    </row>
    <row r="67" spans="1:10" ht="15.75" x14ac:dyDescent="0.25">
      <c r="A67" s="64" t="s">
        <v>55</v>
      </c>
      <c r="B67" s="64"/>
      <c r="C67" s="74"/>
      <c r="D67" s="6" t="s">
        <v>18</v>
      </c>
      <c r="E67" s="12">
        <f>E68+E69</f>
        <v>6657.3</v>
      </c>
      <c r="F67" s="12">
        <f t="shared" ref="F67:J67" si="2">F15+F19+F22+F25+F28+F31+F34+F37+F40+F46+F49+F52+F55+F58+F61+F64</f>
        <v>1575.3</v>
      </c>
      <c r="G67" s="13">
        <f t="shared" si="2"/>
        <v>1634.5</v>
      </c>
      <c r="H67" s="12">
        <f t="shared" si="2"/>
        <v>1614.5</v>
      </c>
      <c r="I67" s="12">
        <f t="shared" si="2"/>
        <v>1822.5</v>
      </c>
      <c r="J67" s="12">
        <f t="shared" si="2"/>
        <v>10.5</v>
      </c>
    </row>
    <row r="68" spans="1:10" ht="31.5" x14ac:dyDescent="0.25">
      <c r="A68" s="64"/>
      <c r="B68" s="64"/>
      <c r="C68" s="74"/>
      <c r="D68" s="9" t="s">
        <v>19</v>
      </c>
      <c r="E68" s="10">
        <f>F68+G68+H68+I68+J68</f>
        <v>6267.8</v>
      </c>
      <c r="F68" s="3">
        <v>1455.8</v>
      </c>
      <c r="G68" s="11">
        <v>1604</v>
      </c>
      <c r="H68" s="10">
        <v>1604</v>
      </c>
      <c r="I68" s="10">
        <v>1604</v>
      </c>
      <c r="J68" s="10">
        <v>0</v>
      </c>
    </row>
    <row r="69" spans="1:10" x14ac:dyDescent="0.25">
      <c r="A69" s="64"/>
      <c r="B69" s="64"/>
      <c r="C69" s="74"/>
      <c r="D69" s="64" t="s">
        <v>20</v>
      </c>
      <c r="E69" s="74">
        <f>F69+G69+H69+I69+J69</f>
        <v>389.5</v>
      </c>
      <c r="F69" s="74">
        <v>119.5</v>
      </c>
      <c r="G69" s="63">
        <v>30.5</v>
      </c>
      <c r="H69" s="74">
        <v>10.5</v>
      </c>
      <c r="I69" s="74">
        <v>218.5</v>
      </c>
      <c r="J69" s="74">
        <v>10.5</v>
      </c>
    </row>
    <row r="70" spans="1:10" x14ac:dyDescent="0.25">
      <c r="A70" s="64"/>
      <c r="B70" s="64"/>
      <c r="C70" s="74"/>
      <c r="D70" s="64"/>
      <c r="E70" s="74"/>
      <c r="F70" s="74"/>
      <c r="G70" s="63"/>
      <c r="H70" s="74"/>
      <c r="I70" s="74"/>
      <c r="J70" s="74"/>
    </row>
    <row r="71" spans="1:10" ht="15.75" x14ac:dyDescent="0.25">
      <c r="A71" s="74" t="s">
        <v>56</v>
      </c>
      <c r="B71" s="74"/>
      <c r="C71" s="74"/>
      <c r="D71" s="74"/>
      <c r="E71" s="74"/>
      <c r="F71" s="74"/>
      <c r="G71" s="74"/>
      <c r="H71" s="74"/>
      <c r="I71" s="74"/>
      <c r="J71" s="74"/>
    </row>
    <row r="72" spans="1:10" ht="47.25" x14ac:dyDescent="0.25">
      <c r="A72" s="5">
        <v>2</v>
      </c>
      <c r="B72" s="6" t="s">
        <v>57</v>
      </c>
      <c r="C72" s="7"/>
      <c r="D72" s="6"/>
      <c r="E72" s="7"/>
      <c r="F72" s="7"/>
      <c r="G72" s="8"/>
      <c r="H72" s="7"/>
      <c r="I72" s="7"/>
      <c r="J72" s="7"/>
    </row>
    <row r="73" spans="1:10" ht="15.75" x14ac:dyDescent="0.25">
      <c r="A73" s="85" t="s">
        <v>58</v>
      </c>
      <c r="B73" s="64" t="s">
        <v>59</v>
      </c>
      <c r="C73" s="74" t="s">
        <v>23</v>
      </c>
      <c r="D73" s="6" t="s">
        <v>18</v>
      </c>
      <c r="E73" s="12">
        <v>0</v>
      </c>
      <c r="F73" s="12">
        <v>0</v>
      </c>
      <c r="G73" s="13">
        <v>0</v>
      </c>
      <c r="H73" s="12">
        <v>0</v>
      </c>
      <c r="I73" s="12">
        <v>0</v>
      </c>
      <c r="J73" s="12">
        <v>0</v>
      </c>
    </row>
    <row r="74" spans="1:10" ht="31.5" x14ac:dyDescent="0.25">
      <c r="A74" s="85"/>
      <c r="B74" s="64"/>
      <c r="C74" s="74"/>
      <c r="D74" s="9" t="s">
        <v>19</v>
      </c>
      <c r="E74" s="10">
        <v>0</v>
      </c>
      <c r="F74" s="10">
        <v>0</v>
      </c>
      <c r="G74" s="11">
        <v>0</v>
      </c>
      <c r="H74" s="10">
        <v>0</v>
      </c>
      <c r="I74" s="10">
        <v>0</v>
      </c>
      <c r="J74" s="10">
        <v>0</v>
      </c>
    </row>
    <row r="75" spans="1:10" ht="47.25" customHeight="1" x14ac:dyDescent="0.25">
      <c r="A75" s="85"/>
      <c r="B75" s="64"/>
      <c r="C75" s="74"/>
      <c r="D75" s="9" t="s">
        <v>20</v>
      </c>
      <c r="E75" s="10">
        <v>0</v>
      </c>
      <c r="F75" s="10">
        <v>0</v>
      </c>
      <c r="G75" s="11">
        <v>0</v>
      </c>
      <c r="H75" s="10">
        <v>0</v>
      </c>
      <c r="I75" s="10">
        <v>0</v>
      </c>
      <c r="J75" s="10">
        <v>0</v>
      </c>
    </row>
    <row r="76" spans="1:10" ht="24.75" customHeight="1" x14ac:dyDescent="0.25">
      <c r="A76" s="85" t="s">
        <v>60</v>
      </c>
      <c r="B76" s="86" t="s">
        <v>61</v>
      </c>
      <c r="C76" s="74" t="s">
        <v>23</v>
      </c>
      <c r="D76" s="6" t="s">
        <v>18</v>
      </c>
      <c r="E76" s="12">
        <v>0</v>
      </c>
      <c r="F76" s="12">
        <v>0</v>
      </c>
      <c r="G76" s="13">
        <v>0</v>
      </c>
      <c r="H76" s="12">
        <v>0</v>
      </c>
      <c r="I76" s="12">
        <v>0</v>
      </c>
      <c r="J76" s="12">
        <v>0</v>
      </c>
    </row>
    <row r="77" spans="1:10" ht="31.5" x14ac:dyDescent="0.25">
      <c r="A77" s="85"/>
      <c r="B77" s="86"/>
      <c r="C77" s="74"/>
      <c r="D77" s="9" t="s">
        <v>19</v>
      </c>
      <c r="E77" s="10">
        <v>0</v>
      </c>
      <c r="F77" s="10">
        <v>0</v>
      </c>
      <c r="G77" s="11">
        <v>0</v>
      </c>
      <c r="H77" s="10">
        <v>0</v>
      </c>
      <c r="I77" s="10">
        <v>0</v>
      </c>
      <c r="J77" s="10">
        <v>0</v>
      </c>
    </row>
    <row r="78" spans="1:10" ht="71.25" customHeight="1" x14ac:dyDescent="0.25">
      <c r="A78" s="85"/>
      <c r="B78" s="86"/>
      <c r="C78" s="74"/>
      <c r="D78" s="9" t="s">
        <v>20</v>
      </c>
      <c r="E78" s="10">
        <v>0</v>
      </c>
      <c r="F78" s="10">
        <v>0</v>
      </c>
      <c r="G78" s="11">
        <v>0</v>
      </c>
      <c r="H78" s="10">
        <v>0</v>
      </c>
      <c r="I78" s="10">
        <v>0</v>
      </c>
      <c r="J78" s="10">
        <v>0</v>
      </c>
    </row>
    <row r="79" spans="1:10" ht="15.75" x14ac:dyDescent="0.25">
      <c r="A79" s="85" t="s">
        <v>62</v>
      </c>
      <c r="B79" s="64" t="s">
        <v>63</v>
      </c>
      <c r="C79" s="74" t="s">
        <v>23</v>
      </c>
      <c r="D79" s="6" t="s">
        <v>18</v>
      </c>
      <c r="E79" s="12">
        <v>0</v>
      </c>
      <c r="F79" s="12">
        <v>0</v>
      </c>
      <c r="G79" s="13">
        <v>0</v>
      </c>
      <c r="H79" s="12">
        <v>0</v>
      </c>
      <c r="I79" s="12">
        <v>0</v>
      </c>
      <c r="J79" s="12">
        <v>0</v>
      </c>
    </row>
    <row r="80" spans="1:10" ht="31.5" x14ac:dyDescent="0.25">
      <c r="A80" s="85"/>
      <c r="B80" s="64"/>
      <c r="C80" s="74"/>
      <c r="D80" s="9" t="s">
        <v>19</v>
      </c>
      <c r="E80" s="10">
        <v>0</v>
      </c>
      <c r="F80" s="10">
        <v>0</v>
      </c>
      <c r="G80" s="11">
        <v>0</v>
      </c>
      <c r="H80" s="10">
        <v>0</v>
      </c>
      <c r="I80" s="10">
        <v>0</v>
      </c>
      <c r="J80" s="10">
        <v>0</v>
      </c>
    </row>
    <row r="81" spans="1:10" ht="31.5" x14ac:dyDescent="0.25">
      <c r="A81" s="85"/>
      <c r="B81" s="64"/>
      <c r="C81" s="74"/>
      <c r="D81" s="9" t="s">
        <v>20</v>
      </c>
      <c r="E81" s="10">
        <v>0</v>
      </c>
      <c r="F81" s="10">
        <v>0</v>
      </c>
      <c r="G81" s="11">
        <v>0</v>
      </c>
      <c r="H81" s="10">
        <v>0</v>
      </c>
      <c r="I81" s="10">
        <v>0</v>
      </c>
      <c r="J81" s="10">
        <v>0</v>
      </c>
    </row>
    <row r="82" spans="1:10" ht="36.75" customHeight="1" x14ac:dyDescent="0.25">
      <c r="A82" s="85" t="s">
        <v>64</v>
      </c>
      <c r="B82" s="71" t="s">
        <v>65</v>
      </c>
      <c r="C82" s="74" t="s">
        <v>23</v>
      </c>
      <c r="D82" s="9" t="s">
        <v>18</v>
      </c>
      <c r="E82" s="10">
        <v>0</v>
      </c>
      <c r="F82" s="10">
        <v>0</v>
      </c>
      <c r="G82" s="11">
        <v>0</v>
      </c>
      <c r="H82" s="10">
        <v>0</v>
      </c>
      <c r="I82" s="10">
        <v>0</v>
      </c>
      <c r="J82" s="10">
        <v>0</v>
      </c>
    </row>
    <row r="83" spans="1:10" ht="31.5" x14ac:dyDescent="0.25">
      <c r="A83" s="85"/>
      <c r="B83" s="72"/>
      <c r="C83" s="74"/>
      <c r="D83" s="9" t="s">
        <v>19</v>
      </c>
      <c r="E83" s="10">
        <v>0</v>
      </c>
      <c r="F83" s="10">
        <v>0</v>
      </c>
      <c r="G83" s="11">
        <v>0</v>
      </c>
      <c r="H83" s="10">
        <v>0</v>
      </c>
      <c r="I83" s="10">
        <v>0</v>
      </c>
      <c r="J83" s="10">
        <v>0</v>
      </c>
    </row>
    <row r="84" spans="1:10" ht="35.25" customHeight="1" x14ac:dyDescent="0.25">
      <c r="A84" s="85"/>
      <c r="B84" s="73"/>
      <c r="C84" s="74"/>
      <c r="D84" s="9" t="s">
        <v>20</v>
      </c>
      <c r="E84" s="10">
        <v>0</v>
      </c>
      <c r="F84" s="10">
        <v>0</v>
      </c>
      <c r="G84" s="11">
        <v>0</v>
      </c>
      <c r="H84" s="10">
        <v>0</v>
      </c>
      <c r="I84" s="10">
        <v>0</v>
      </c>
      <c r="J84" s="10">
        <v>0</v>
      </c>
    </row>
    <row r="85" spans="1:10" ht="15.75" x14ac:dyDescent="0.25">
      <c r="A85" s="85" t="s">
        <v>66</v>
      </c>
      <c r="B85" s="64" t="s">
        <v>67</v>
      </c>
      <c r="C85" s="74" t="s">
        <v>23</v>
      </c>
      <c r="D85" s="6" t="s">
        <v>18</v>
      </c>
      <c r="E85" s="12">
        <v>0</v>
      </c>
      <c r="F85" s="12">
        <v>0</v>
      </c>
      <c r="G85" s="13">
        <v>0</v>
      </c>
      <c r="H85" s="12">
        <v>0</v>
      </c>
      <c r="I85" s="12">
        <v>0</v>
      </c>
      <c r="J85" s="12">
        <v>0</v>
      </c>
    </row>
    <row r="86" spans="1:10" ht="31.5" x14ac:dyDescent="0.25">
      <c r="A86" s="85"/>
      <c r="B86" s="64"/>
      <c r="C86" s="74"/>
      <c r="D86" s="9" t="s">
        <v>19</v>
      </c>
      <c r="E86" s="10">
        <v>0</v>
      </c>
      <c r="F86" s="10">
        <v>0</v>
      </c>
      <c r="G86" s="11">
        <v>0</v>
      </c>
      <c r="H86" s="10">
        <v>0</v>
      </c>
      <c r="I86" s="10">
        <v>0</v>
      </c>
      <c r="J86" s="10">
        <v>0</v>
      </c>
    </row>
    <row r="87" spans="1:10" ht="45.75" customHeight="1" x14ac:dyDescent="0.25">
      <c r="A87" s="85"/>
      <c r="B87" s="64"/>
      <c r="C87" s="74"/>
      <c r="D87" s="9" t="s">
        <v>20</v>
      </c>
      <c r="E87" s="10">
        <v>0</v>
      </c>
      <c r="F87" s="10">
        <v>0</v>
      </c>
      <c r="G87" s="11">
        <v>0</v>
      </c>
      <c r="H87" s="10">
        <v>0</v>
      </c>
      <c r="I87" s="10">
        <v>0</v>
      </c>
      <c r="J87" s="10">
        <v>0</v>
      </c>
    </row>
    <row r="88" spans="1:10" ht="15.75" x14ac:dyDescent="0.25">
      <c r="A88" s="64" t="s">
        <v>68</v>
      </c>
      <c r="B88" s="64"/>
      <c r="C88" s="74"/>
      <c r="D88" s="6" t="s">
        <v>18</v>
      </c>
      <c r="E88" s="12">
        <v>0</v>
      </c>
      <c r="F88" s="12">
        <v>0</v>
      </c>
      <c r="G88" s="13">
        <v>0</v>
      </c>
      <c r="H88" s="12">
        <v>0</v>
      </c>
      <c r="I88" s="12">
        <v>0</v>
      </c>
      <c r="J88" s="12">
        <v>0</v>
      </c>
    </row>
    <row r="89" spans="1:10" ht="31.5" x14ac:dyDescent="0.25">
      <c r="A89" s="64"/>
      <c r="B89" s="64"/>
      <c r="C89" s="74"/>
      <c r="D89" s="9" t="s">
        <v>19</v>
      </c>
      <c r="E89" s="10">
        <v>0</v>
      </c>
      <c r="F89" s="10">
        <v>0</v>
      </c>
      <c r="G89" s="11">
        <v>0</v>
      </c>
      <c r="H89" s="10">
        <v>0</v>
      </c>
      <c r="I89" s="10">
        <v>0</v>
      </c>
      <c r="J89" s="10">
        <v>0</v>
      </c>
    </row>
    <row r="90" spans="1:10" ht="31.5" x14ac:dyDescent="0.25">
      <c r="A90" s="64"/>
      <c r="B90" s="64"/>
      <c r="C90" s="74"/>
      <c r="D90" s="9" t="s">
        <v>20</v>
      </c>
      <c r="E90" s="10">
        <v>0</v>
      </c>
      <c r="F90" s="10">
        <v>0</v>
      </c>
      <c r="G90" s="11">
        <v>0</v>
      </c>
      <c r="H90" s="10">
        <v>0</v>
      </c>
      <c r="I90" s="10">
        <v>0</v>
      </c>
      <c r="J90" s="10">
        <v>0</v>
      </c>
    </row>
    <row r="91" spans="1:10" ht="15.75" x14ac:dyDescent="0.25">
      <c r="A91" s="74" t="s">
        <v>69</v>
      </c>
      <c r="B91" s="74"/>
      <c r="C91" s="74"/>
      <c r="D91" s="74"/>
      <c r="E91" s="74"/>
      <c r="F91" s="74"/>
      <c r="G91" s="74"/>
      <c r="H91" s="74"/>
      <c r="I91" s="74"/>
      <c r="J91" s="74"/>
    </row>
    <row r="92" spans="1:10" ht="47.25" x14ac:dyDescent="0.25">
      <c r="A92" s="19" t="s">
        <v>70</v>
      </c>
      <c r="B92" s="20" t="s">
        <v>71</v>
      </c>
      <c r="C92" s="3"/>
      <c r="D92" s="9"/>
      <c r="E92" s="21"/>
      <c r="F92" s="22"/>
      <c r="G92" s="23"/>
      <c r="H92" s="24"/>
      <c r="I92" s="24"/>
      <c r="J92" s="24"/>
    </row>
    <row r="93" spans="1:10" ht="69.75" customHeight="1" x14ac:dyDescent="0.25">
      <c r="A93" s="75" t="s">
        <v>72</v>
      </c>
      <c r="B93" s="25" t="s">
        <v>73</v>
      </c>
      <c r="C93" s="3" t="s">
        <v>74</v>
      </c>
      <c r="D93" s="9" t="s">
        <v>19</v>
      </c>
      <c r="E93" s="10">
        <f>F93+G93+H93+I93+J93</f>
        <v>25820.04</v>
      </c>
      <c r="F93" s="11">
        <v>3536.74</v>
      </c>
      <c r="G93" s="11">
        <v>2985.3</v>
      </c>
      <c r="H93" s="10">
        <v>10261.5</v>
      </c>
      <c r="I93" s="10">
        <v>9036.5</v>
      </c>
      <c r="J93" s="10">
        <v>0</v>
      </c>
    </row>
    <row r="94" spans="1:10" ht="69.75" customHeight="1" x14ac:dyDescent="0.25">
      <c r="A94" s="75"/>
      <c r="B94" s="26"/>
      <c r="C94" s="3" t="s">
        <v>75</v>
      </c>
      <c r="D94" s="9" t="s">
        <v>19</v>
      </c>
      <c r="E94" s="10">
        <f>F94+G94+H94+I94+J94</f>
        <v>84</v>
      </c>
      <c r="F94" s="11">
        <v>0</v>
      </c>
      <c r="G94" s="11">
        <v>84</v>
      </c>
      <c r="H94" s="10">
        <v>0</v>
      </c>
      <c r="I94" s="10">
        <v>0</v>
      </c>
      <c r="J94" s="10">
        <v>0</v>
      </c>
    </row>
    <row r="95" spans="1:10" ht="131.25" customHeight="1" x14ac:dyDescent="0.25">
      <c r="A95" s="75"/>
      <c r="B95" s="26"/>
      <c r="C95" s="3" t="s">
        <v>76</v>
      </c>
      <c r="D95" s="9" t="s">
        <v>19</v>
      </c>
      <c r="E95" s="10">
        <f>F95+G95+H95+I95+J95</f>
        <v>2159.87</v>
      </c>
      <c r="F95" s="11">
        <v>1607.47</v>
      </c>
      <c r="G95" s="11">
        <v>552.4</v>
      </c>
      <c r="H95" s="10">
        <v>0</v>
      </c>
      <c r="I95" s="10">
        <v>0</v>
      </c>
      <c r="J95" s="10">
        <v>0</v>
      </c>
    </row>
    <row r="96" spans="1:10" ht="37.5" customHeight="1" x14ac:dyDescent="0.25">
      <c r="A96" s="75"/>
      <c r="B96" s="26"/>
      <c r="C96" s="27" t="s">
        <v>77</v>
      </c>
      <c r="D96" s="28" t="s">
        <v>19</v>
      </c>
      <c r="E96" s="29">
        <f>F96+G96+H96+I96+J96</f>
        <v>6.99</v>
      </c>
      <c r="F96" s="30">
        <v>0</v>
      </c>
      <c r="G96" s="30">
        <v>6.99</v>
      </c>
      <c r="H96" s="29">
        <v>0</v>
      </c>
      <c r="I96" s="29">
        <v>0</v>
      </c>
      <c r="J96" s="29">
        <v>0</v>
      </c>
    </row>
    <row r="97" spans="1:10" ht="39" customHeight="1" x14ac:dyDescent="0.25">
      <c r="A97" s="75"/>
      <c r="B97" s="26"/>
      <c r="C97" s="3" t="s">
        <v>78</v>
      </c>
      <c r="D97" s="28" t="s">
        <v>19</v>
      </c>
      <c r="E97" s="29">
        <f>F97+G97+H97+I97+J97</f>
        <v>15.18</v>
      </c>
      <c r="F97" s="30">
        <v>0</v>
      </c>
      <c r="G97" s="30">
        <v>15.18</v>
      </c>
      <c r="H97" s="29">
        <v>0</v>
      </c>
      <c r="I97" s="29">
        <v>0</v>
      </c>
      <c r="J97" s="29">
        <v>0</v>
      </c>
    </row>
    <row r="98" spans="1:10" ht="39.75" customHeight="1" x14ac:dyDescent="0.25">
      <c r="A98" s="75"/>
      <c r="B98" s="26"/>
      <c r="C98" s="3" t="s">
        <v>79</v>
      </c>
      <c r="D98" s="28" t="s">
        <v>19</v>
      </c>
      <c r="E98" s="29">
        <f t="shared" ref="E98:E99" si="3">F98+G98+H98+I98+J98</f>
        <v>2.78</v>
      </c>
      <c r="F98" s="30">
        <v>0</v>
      </c>
      <c r="G98" s="30">
        <v>2.78</v>
      </c>
      <c r="H98" s="29">
        <v>0</v>
      </c>
      <c r="I98" s="29">
        <v>0</v>
      </c>
      <c r="J98" s="29">
        <v>0</v>
      </c>
    </row>
    <row r="99" spans="1:10" ht="39" customHeight="1" x14ac:dyDescent="0.25">
      <c r="A99" s="75"/>
      <c r="B99" s="26"/>
      <c r="C99" s="31" t="s">
        <v>80</v>
      </c>
      <c r="D99" s="28" t="s">
        <v>19</v>
      </c>
      <c r="E99" s="29">
        <f t="shared" si="3"/>
        <v>20.13</v>
      </c>
      <c r="F99" s="30">
        <v>0</v>
      </c>
      <c r="G99" s="30">
        <v>20.13</v>
      </c>
      <c r="H99" s="29">
        <v>0</v>
      </c>
      <c r="I99" s="29">
        <v>0</v>
      </c>
      <c r="J99" s="29">
        <v>0</v>
      </c>
    </row>
    <row r="100" spans="1:10" ht="84" customHeight="1" x14ac:dyDescent="0.25">
      <c r="A100" s="75"/>
      <c r="B100" s="26"/>
      <c r="C100" s="31" t="s">
        <v>81</v>
      </c>
      <c r="D100" s="9" t="s">
        <v>19</v>
      </c>
      <c r="E100" s="10">
        <f>F100+G100+H100+I100+J100</f>
        <v>54.34</v>
      </c>
      <c r="F100" s="11">
        <v>54.34</v>
      </c>
      <c r="G100" s="11">
        <v>0</v>
      </c>
      <c r="H100" s="10">
        <v>0</v>
      </c>
      <c r="I100" s="10">
        <v>0</v>
      </c>
      <c r="J100" s="10">
        <v>0</v>
      </c>
    </row>
    <row r="101" spans="1:10" ht="125.25" customHeight="1" x14ac:dyDescent="0.25">
      <c r="A101" s="75"/>
      <c r="B101" s="26"/>
      <c r="C101" s="31" t="s">
        <v>82</v>
      </c>
      <c r="D101" s="9" t="s">
        <v>19</v>
      </c>
      <c r="E101" s="10">
        <f t="shared" ref="E101:E112" si="4">F101+G101+H101+I101+J101</f>
        <v>2086.73</v>
      </c>
      <c r="F101" s="11">
        <v>995.5</v>
      </c>
      <c r="G101" s="11">
        <v>1091.23</v>
      </c>
      <c r="H101" s="10">
        <v>0</v>
      </c>
      <c r="I101" s="10">
        <v>0</v>
      </c>
      <c r="J101" s="10">
        <v>0</v>
      </c>
    </row>
    <row r="102" spans="1:10" ht="51" customHeight="1" x14ac:dyDescent="0.25">
      <c r="A102" s="75"/>
      <c r="B102" s="26"/>
      <c r="C102" s="3" t="s">
        <v>83</v>
      </c>
      <c r="D102" s="9" t="s">
        <v>19</v>
      </c>
      <c r="E102" s="10">
        <f t="shared" si="4"/>
        <v>1474.16</v>
      </c>
      <c r="F102" s="11">
        <v>809.7</v>
      </c>
      <c r="G102" s="11">
        <v>664.46</v>
      </c>
      <c r="H102" s="10">
        <v>0</v>
      </c>
      <c r="I102" s="10">
        <v>0</v>
      </c>
      <c r="J102" s="10">
        <v>0</v>
      </c>
    </row>
    <row r="103" spans="1:10" ht="63" x14ac:dyDescent="0.25">
      <c r="A103" s="75"/>
      <c r="B103" s="26"/>
      <c r="C103" s="3" t="s">
        <v>84</v>
      </c>
      <c r="D103" s="9" t="s">
        <v>19</v>
      </c>
      <c r="E103" s="10">
        <f t="shared" si="4"/>
        <v>2752.1400000000003</v>
      </c>
      <c r="F103" s="11">
        <v>1606.65</v>
      </c>
      <c r="G103" s="11">
        <v>1145.49</v>
      </c>
      <c r="H103" s="10">
        <v>0</v>
      </c>
      <c r="I103" s="10">
        <v>0</v>
      </c>
      <c r="J103" s="10">
        <v>0</v>
      </c>
    </row>
    <row r="104" spans="1:10" ht="47.25" x14ac:dyDescent="0.25">
      <c r="A104" s="75"/>
      <c r="B104" s="26"/>
      <c r="C104" s="3" t="s">
        <v>85</v>
      </c>
      <c r="D104" s="9" t="s">
        <v>19</v>
      </c>
      <c r="E104" s="10">
        <f t="shared" si="4"/>
        <v>1661.12</v>
      </c>
      <c r="F104" s="11">
        <v>996.42</v>
      </c>
      <c r="G104" s="11">
        <v>664.7</v>
      </c>
      <c r="H104" s="10">
        <v>0</v>
      </c>
      <c r="I104" s="10">
        <v>0</v>
      </c>
      <c r="J104" s="10">
        <v>0</v>
      </c>
    </row>
    <row r="105" spans="1:10" ht="51.75" customHeight="1" x14ac:dyDescent="0.25">
      <c r="A105" s="75"/>
      <c r="B105" s="26"/>
      <c r="C105" s="3" t="s">
        <v>86</v>
      </c>
      <c r="D105" s="9" t="s">
        <v>19</v>
      </c>
      <c r="E105" s="10">
        <f t="shared" si="4"/>
        <v>1302.33</v>
      </c>
      <c r="F105" s="11">
        <v>864.82</v>
      </c>
      <c r="G105" s="11">
        <v>437.51</v>
      </c>
      <c r="H105" s="10">
        <v>0</v>
      </c>
      <c r="I105" s="10">
        <v>0</v>
      </c>
      <c r="J105" s="10">
        <v>0</v>
      </c>
    </row>
    <row r="106" spans="1:10" ht="63" x14ac:dyDescent="0.25">
      <c r="A106" s="75"/>
      <c r="B106" s="26"/>
      <c r="C106" s="3" t="s">
        <v>87</v>
      </c>
      <c r="D106" s="9" t="s">
        <v>19</v>
      </c>
      <c r="E106" s="10">
        <f t="shared" si="4"/>
        <v>1849.6599999999999</v>
      </c>
      <c r="F106" s="11">
        <v>1063.8599999999999</v>
      </c>
      <c r="G106" s="11">
        <v>785.8</v>
      </c>
      <c r="H106" s="10">
        <v>0</v>
      </c>
      <c r="I106" s="10">
        <v>0</v>
      </c>
      <c r="J106" s="10">
        <v>0</v>
      </c>
    </row>
    <row r="107" spans="1:10" ht="65.25" customHeight="1" x14ac:dyDescent="0.25">
      <c r="A107" s="75"/>
      <c r="B107" s="26"/>
      <c r="C107" s="3" t="s">
        <v>88</v>
      </c>
      <c r="D107" s="9" t="s">
        <v>19</v>
      </c>
      <c r="E107" s="10">
        <f t="shared" si="4"/>
        <v>1528.53</v>
      </c>
      <c r="F107" s="11">
        <v>815.63</v>
      </c>
      <c r="G107" s="11">
        <v>712.9</v>
      </c>
      <c r="H107" s="10">
        <v>0</v>
      </c>
      <c r="I107" s="10">
        <v>0</v>
      </c>
      <c r="J107" s="10">
        <v>0</v>
      </c>
    </row>
    <row r="108" spans="1:10" ht="66" customHeight="1" x14ac:dyDescent="0.25">
      <c r="A108" s="75"/>
      <c r="B108" s="26"/>
      <c r="C108" s="3" t="s">
        <v>89</v>
      </c>
      <c r="D108" s="9" t="s">
        <v>19</v>
      </c>
      <c r="E108" s="10">
        <f t="shared" si="4"/>
        <v>1925.85</v>
      </c>
      <c r="F108" s="11">
        <v>1233.05</v>
      </c>
      <c r="G108" s="11">
        <v>692.8</v>
      </c>
      <c r="H108" s="10">
        <v>0</v>
      </c>
      <c r="I108" s="10">
        <v>0</v>
      </c>
      <c r="J108" s="10">
        <v>0</v>
      </c>
    </row>
    <row r="109" spans="1:10" ht="47.25" x14ac:dyDescent="0.25">
      <c r="A109" s="75"/>
      <c r="B109" s="26"/>
      <c r="C109" s="3" t="s">
        <v>90</v>
      </c>
      <c r="D109" s="9" t="s">
        <v>19</v>
      </c>
      <c r="E109" s="10">
        <f t="shared" si="4"/>
        <v>1552.63</v>
      </c>
      <c r="F109" s="11">
        <v>856.34</v>
      </c>
      <c r="G109" s="11">
        <v>696.29</v>
      </c>
      <c r="H109" s="10">
        <v>0</v>
      </c>
      <c r="I109" s="10">
        <v>0</v>
      </c>
      <c r="J109" s="10">
        <v>0</v>
      </c>
    </row>
    <row r="110" spans="1:10" ht="63" x14ac:dyDescent="0.25">
      <c r="A110" s="75"/>
      <c r="B110" s="26"/>
      <c r="C110" s="3" t="s">
        <v>91</v>
      </c>
      <c r="D110" s="9" t="s">
        <v>19</v>
      </c>
      <c r="E110" s="10">
        <f t="shared" si="4"/>
        <v>1123.32</v>
      </c>
      <c r="F110" s="11">
        <v>717.25</v>
      </c>
      <c r="G110" s="11">
        <v>406.07</v>
      </c>
      <c r="H110" s="10">
        <v>0</v>
      </c>
      <c r="I110" s="10">
        <v>0</v>
      </c>
      <c r="J110" s="10">
        <v>0</v>
      </c>
    </row>
    <row r="111" spans="1:10" ht="66.75" customHeight="1" x14ac:dyDescent="0.25">
      <c r="A111" s="75"/>
      <c r="B111" s="26"/>
      <c r="C111" s="3" t="s">
        <v>92</v>
      </c>
      <c r="D111" s="9" t="s">
        <v>19</v>
      </c>
      <c r="E111" s="10">
        <f t="shared" si="4"/>
        <v>1870.5500000000002</v>
      </c>
      <c r="F111" s="11">
        <v>1090.17</v>
      </c>
      <c r="G111" s="11">
        <v>780.38</v>
      </c>
      <c r="H111" s="10">
        <v>0</v>
      </c>
      <c r="I111" s="10">
        <v>0</v>
      </c>
      <c r="J111" s="10">
        <v>0</v>
      </c>
    </row>
    <row r="112" spans="1:10" ht="15.75" customHeight="1" x14ac:dyDescent="0.25">
      <c r="A112" s="75"/>
      <c r="B112" s="76"/>
      <c r="C112" s="48" t="s">
        <v>93</v>
      </c>
      <c r="D112" s="79" t="s">
        <v>19</v>
      </c>
      <c r="E112" s="65">
        <f t="shared" si="4"/>
        <v>265.08</v>
      </c>
      <c r="F112" s="82">
        <v>121.38</v>
      </c>
      <c r="G112" s="82">
        <v>143.69999999999999</v>
      </c>
      <c r="H112" s="65">
        <v>0</v>
      </c>
      <c r="I112" s="65">
        <v>0</v>
      </c>
      <c r="J112" s="65">
        <v>0</v>
      </c>
    </row>
    <row r="113" spans="1:10" ht="15.75" customHeight="1" x14ac:dyDescent="0.25">
      <c r="A113" s="75"/>
      <c r="B113" s="76"/>
      <c r="C113" s="58"/>
      <c r="D113" s="80"/>
      <c r="E113" s="66"/>
      <c r="F113" s="83"/>
      <c r="G113" s="83"/>
      <c r="H113" s="66"/>
      <c r="I113" s="66"/>
      <c r="J113" s="66"/>
    </row>
    <row r="114" spans="1:10" ht="38.25" customHeight="1" x14ac:dyDescent="0.25">
      <c r="A114" s="75"/>
      <c r="B114" s="77"/>
      <c r="C114" s="78"/>
      <c r="D114" s="81"/>
      <c r="E114" s="67"/>
      <c r="F114" s="84"/>
      <c r="G114" s="84"/>
      <c r="H114" s="67"/>
      <c r="I114" s="67"/>
      <c r="J114" s="67"/>
    </row>
    <row r="115" spans="1:10" ht="17.25" customHeight="1" x14ac:dyDescent="0.25">
      <c r="A115" s="68" t="s">
        <v>94</v>
      </c>
      <c r="B115" s="71" t="s">
        <v>95</v>
      </c>
      <c r="C115" s="48" t="s">
        <v>96</v>
      </c>
      <c r="D115" s="20" t="s">
        <v>18</v>
      </c>
      <c r="E115" s="32">
        <f>E116+E117</f>
        <v>0</v>
      </c>
      <c r="F115" s="33">
        <f t="shared" ref="F115:J115" si="5">F116+F117</f>
        <v>0</v>
      </c>
      <c r="G115" s="33">
        <f t="shared" si="5"/>
        <v>0</v>
      </c>
      <c r="H115" s="32">
        <f t="shared" si="5"/>
        <v>0</v>
      </c>
      <c r="I115" s="32">
        <f t="shared" si="5"/>
        <v>0</v>
      </c>
      <c r="J115" s="32">
        <f t="shared" si="5"/>
        <v>0</v>
      </c>
    </row>
    <row r="116" spans="1:10" ht="40.5" customHeight="1" x14ac:dyDescent="0.25">
      <c r="A116" s="69"/>
      <c r="B116" s="72"/>
      <c r="C116" s="58"/>
      <c r="D116" s="28" t="s">
        <v>19</v>
      </c>
      <c r="E116" s="29">
        <v>0</v>
      </c>
      <c r="F116" s="30">
        <v>0</v>
      </c>
      <c r="G116" s="30">
        <v>0</v>
      </c>
      <c r="H116" s="29">
        <v>0</v>
      </c>
      <c r="I116" s="29">
        <v>0</v>
      </c>
      <c r="J116" s="29">
        <v>0</v>
      </c>
    </row>
    <row r="117" spans="1:10" ht="34.5" customHeight="1" x14ac:dyDescent="0.25">
      <c r="A117" s="70"/>
      <c r="B117" s="73"/>
      <c r="C117" s="49"/>
      <c r="D117" s="28" t="s">
        <v>20</v>
      </c>
      <c r="E117" s="29">
        <v>0</v>
      </c>
      <c r="F117" s="30">
        <v>0</v>
      </c>
      <c r="G117" s="30">
        <v>0</v>
      </c>
      <c r="H117" s="29">
        <v>0</v>
      </c>
      <c r="I117" s="29">
        <v>0</v>
      </c>
      <c r="J117" s="29">
        <v>0</v>
      </c>
    </row>
    <row r="118" spans="1:10" ht="15.75" customHeight="1" x14ac:dyDescent="0.25">
      <c r="A118" s="62" t="s">
        <v>97</v>
      </c>
      <c r="B118" s="62"/>
      <c r="C118" s="63"/>
      <c r="D118" s="34" t="s">
        <v>18</v>
      </c>
      <c r="E118" s="35">
        <f>E119+E120</f>
        <v>47510.349999999991</v>
      </c>
      <c r="F118" s="35">
        <f>F93+F94+F95+F100+F101+F102+F103+F104+F105+F106+F107+F108+F109+F110+F111+F112</f>
        <v>16369.319999999998</v>
      </c>
      <c r="G118" s="35">
        <f>G93+G94+G95+G100+G101+G102+G103+G104+G105+G106+G107+G108+G109+G110+G111+G112</f>
        <v>11843.029999999997</v>
      </c>
      <c r="H118" s="35">
        <f t="shared" ref="H118:J118" si="6">H93+H94+H95+H100+H101+H102+H103+H104+H105+H106+H107+H108+H109+H110+H111+H112</f>
        <v>10261.5</v>
      </c>
      <c r="I118" s="35">
        <f t="shared" si="6"/>
        <v>9036.5</v>
      </c>
      <c r="J118" s="35">
        <f t="shared" si="6"/>
        <v>0</v>
      </c>
    </row>
    <row r="119" spans="1:10" ht="30.75" customHeight="1" x14ac:dyDescent="0.25">
      <c r="A119" s="62"/>
      <c r="B119" s="62"/>
      <c r="C119" s="63"/>
      <c r="D119" s="36" t="s">
        <v>19</v>
      </c>
      <c r="E119" s="37">
        <f>F119+G119+H119+I119+J119</f>
        <v>47510.349999999991</v>
      </c>
      <c r="F119" s="11">
        <f>F93+F94+F95+F100+F101+F102+F103+F104+F105+F106+F107+F108+F109+F110+F111+F112</f>
        <v>16369.319999999998</v>
      </c>
      <c r="G119" s="11">
        <f>G93+G94+G95+G100+G101+G102+G103+G104+G105+G106+G107+G108+G109+G110+G111+G112</f>
        <v>11843.029999999997</v>
      </c>
      <c r="H119" s="11">
        <f t="shared" ref="H119:J119" si="7">H93+H94+H95+H100+H101+H102+H103+H104+H105+H106+H107+H108+H109+H110+H111+H112</f>
        <v>10261.5</v>
      </c>
      <c r="I119" s="11">
        <f t="shared" si="7"/>
        <v>9036.5</v>
      </c>
      <c r="J119" s="11">
        <f t="shared" si="7"/>
        <v>0</v>
      </c>
    </row>
    <row r="120" spans="1:10" ht="30" customHeight="1" x14ac:dyDescent="0.25">
      <c r="A120" s="62"/>
      <c r="B120" s="62"/>
      <c r="C120" s="63"/>
      <c r="D120" s="36" t="s">
        <v>20</v>
      </c>
      <c r="E120" s="11">
        <v>0</v>
      </c>
      <c r="F120" s="11">
        <v>0</v>
      </c>
      <c r="G120" s="11">
        <v>0</v>
      </c>
      <c r="H120" s="11">
        <v>0</v>
      </c>
      <c r="I120" s="11">
        <v>0</v>
      </c>
      <c r="J120" s="11">
        <v>0</v>
      </c>
    </row>
    <row r="121" spans="1:10" ht="15.75" customHeight="1" x14ac:dyDescent="0.25">
      <c r="A121" s="62" t="s">
        <v>98</v>
      </c>
      <c r="B121" s="62"/>
      <c r="C121" s="63"/>
      <c r="D121" s="34" t="s">
        <v>18</v>
      </c>
      <c r="E121" s="35">
        <f>E122+E123</f>
        <v>54167.649999999994</v>
      </c>
      <c r="F121" s="35">
        <f t="shared" ref="F121:J121" si="8">F122+F123</f>
        <v>17944.62</v>
      </c>
      <c r="G121" s="35">
        <f t="shared" si="8"/>
        <v>13477.529999999997</v>
      </c>
      <c r="H121" s="35">
        <f t="shared" si="8"/>
        <v>11876</v>
      </c>
      <c r="I121" s="35">
        <f t="shared" si="8"/>
        <v>10859</v>
      </c>
      <c r="J121" s="35">
        <f t="shared" si="8"/>
        <v>10.5</v>
      </c>
    </row>
    <row r="122" spans="1:10" ht="31.5" x14ac:dyDescent="0.25">
      <c r="A122" s="62"/>
      <c r="B122" s="62"/>
      <c r="C122" s="63"/>
      <c r="D122" s="36" t="s">
        <v>19</v>
      </c>
      <c r="E122" s="37">
        <f t="shared" ref="E122:J123" si="9">E68+E119</f>
        <v>53778.149999999994</v>
      </c>
      <c r="F122" s="37">
        <f t="shared" si="9"/>
        <v>17825.12</v>
      </c>
      <c r="G122" s="37">
        <f t="shared" si="9"/>
        <v>13447.029999999997</v>
      </c>
      <c r="H122" s="37">
        <f t="shared" si="9"/>
        <v>11865.5</v>
      </c>
      <c r="I122" s="37">
        <f t="shared" si="9"/>
        <v>10640.5</v>
      </c>
      <c r="J122" s="37">
        <f t="shared" si="9"/>
        <v>0</v>
      </c>
    </row>
    <row r="123" spans="1:10" ht="31.5" x14ac:dyDescent="0.25">
      <c r="A123" s="62"/>
      <c r="B123" s="62"/>
      <c r="C123" s="63"/>
      <c r="D123" s="36" t="s">
        <v>20</v>
      </c>
      <c r="E123" s="37">
        <f t="shared" si="9"/>
        <v>389.5</v>
      </c>
      <c r="F123" s="37">
        <f t="shared" si="9"/>
        <v>119.5</v>
      </c>
      <c r="G123" s="37">
        <f t="shared" si="9"/>
        <v>30.5</v>
      </c>
      <c r="H123" s="37">
        <f t="shared" si="9"/>
        <v>10.5</v>
      </c>
      <c r="I123" s="37">
        <f t="shared" si="9"/>
        <v>218.5</v>
      </c>
      <c r="J123" s="37">
        <f t="shared" si="9"/>
        <v>10.5</v>
      </c>
    </row>
    <row r="124" spans="1:10" ht="15.75" x14ac:dyDescent="0.25">
      <c r="A124" s="64" t="s">
        <v>99</v>
      </c>
      <c r="B124" s="64"/>
      <c r="C124" s="3"/>
      <c r="D124" s="9"/>
      <c r="E124" s="38"/>
      <c r="F124" s="37"/>
      <c r="G124" s="37"/>
      <c r="H124" s="38"/>
      <c r="I124" s="38"/>
      <c r="J124" s="38"/>
    </row>
    <row r="125" spans="1:10" ht="15.75" x14ac:dyDescent="0.25">
      <c r="A125" s="64" t="s">
        <v>100</v>
      </c>
      <c r="B125" s="64"/>
      <c r="C125" s="48" t="s">
        <v>101</v>
      </c>
      <c r="D125" s="6" t="s">
        <v>18</v>
      </c>
      <c r="E125" s="39">
        <f>E127</f>
        <v>389.5</v>
      </c>
      <c r="F125" s="39">
        <f t="shared" ref="F125:J125" si="10">F127</f>
        <v>119.5</v>
      </c>
      <c r="G125" s="35">
        <f t="shared" si="10"/>
        <v>30.5</v>
      </c>
      <c r="H125" s="39">
        <f t="shared" si="10"/>
        <v>10.5</v>
      </c>
      <c r="I125" s="39">
        <f t="shared" si="10"/>
        <v>218.5</v>
      </c>
      <c r="J125" s="39">
        <f t="shared" si="10"/>
        <v>10.5</v>
      </c>
    </row>
    <row r="126" spans="1:10" ht="31.5" x14ac:dyDescent="0.25">
      <c r="A126" s="64"/>
      <c r="B126" s="64"/>
      <c r="C126" s="58"/>
      <c r="D126" s="36" t="s">
        <v>19</v>
      </c>
      <c r="E126" s="38">
        <v>0</v>
      </c>
      <c r="F126" s="37">
        <v>0</v>
      </c>
      <c r="G126" s="37">
        <v>0</v>
      </c>
      <c r="H126" s="38">
        <v>0</v>
      </c>
      <c r="I126" s="38">
        <v>0</v>
      </c>
      <c r="J126" s="38">
        <f t="shared" ref="F126:J127" si="11">J122</f>
        <v>0</v>
      </c>
    </row>
    <row r="127" spans="1:10" ht="144.75" customHeight="1" x14ac:dyDescent="0.25">
      <c r="A127" s="64"/>
      <c r="B127" s="64"/>
      <c r="C127" s="49"/>
      <c r="D127" s="9" t="s">
        <v>20</v>
      </c>
      <c r="E127" s="38">
        <f>E123</f>
        <v>389.5</v>
      </c>
      <c r="F127" s="37">
        <f t="shared" si="11"/>
        <v>119.5</v>
      </c>
      <c r="G127" s="37">
        <f t="shared" si="11"/>
        <v>30.5</v>
      </c>
      <c r="H127" s="38">
        <f t="shared" si="11"/>
        <v>10.5</v>
      </c>
      <c r="I127" s="38">
        <f t="shared" si="11"/>
        <v>218.5</v>
      </c>
      <c r="J127" s="38">
        <f t="shared" si="11"/>
        <v>10.5</v>
      </c>
    </row>
    <row r="128" spans="1:10" ht="47.25" customHeight="1" x14ac:dyDescent="0.25">
      <c r="A128" s="54" t="s">
        <v>102</v>
      </c>
      <c r="B128" s="55"/>
      <c r="C128" s="3" t="s">
        <v>75</v>
      </c>
      <c r="D128" s="9" t="s">
        <v>19</v>
      </c>
      <c r="E128" s="38">
        <f>F128+G128+H128+I128+J128</f>
        <v>84</v>
      </c>
      <c r="F128" s="37">
        <v>0</v>
      </c>
      <c r="G128" s="40">
        <f>G94</f>
        <v>84</v>
      </c>
      <c r="H128" s="41">
        <v>0</v>
      </c>
      <c r="I128" s="41">
        <v>0</v>
      </c>
      <c r="J128" s="41">
        <v>0</v>
      </c>
    </row>
    <row r="129" spans="1:10" ht="15" customHeight="1" x14ac:dyDescent="0.25">
      <c r="A129" s="44" t="s">
        <v>103</v>
      </c>
      <c r="B129" s="45"/>
      <c r="C129" s="48" t="s">
        <v>104</v>
      </c>
      <c r="D129" s="59" t="s">
        <v>18</v>
      </c>
      <c r="E129" s="60">
        <f>E131</f>
        <v>25820.04</v>
      </c>
      <c r="F129" s="61">
        <f>F131</f>
        <v>3536.74</v>
      </c>
      <c r="G129" s="50">
        <f>G131</f>
        <v>2985.3</v>
      </c>
      <c r="H129" s="52">
        <f t="shared" ref="H129:I129" si="12">H131</f>
        <v>10261.5</v>
      </c>
      <c r="I129" s="52">
        <f t="shared" si="12"/>
        <v>9036.5</v>
      </c>
      <c r="J129" s="52">
        <v>0</v>
      </c>
    </row>
    <row r="130" spans="1:10" ht="15" customHeight="1" x14ac:dyDescent="0.25">
      <c r="A130" s="56"/>
      <c r="B130" s="57"/>
      <c r="C130" s="58"/>
      <c r="D130" s="59"/>
      <c r="E130" s="60"/>
      <c r="F130" s="61"/>
      <c r="G130" s="51"/>
      <c r="H130" s="53"/>
      <c r="I130" s="53"/>
      <c r="J130" s="53"/>
    </row>
    <row r="131" spans="1:10" ht="31.5" x14ac:dyDescent="0.25">
      <c r="A131" s="46"/>
      <c r="B131" s="47"/>
      <c r="C131" s="49"/>
      <c r="D131" s="9" t="s">
        <v>19</v>
      </c>
      <c r="E131" s="38">
        <f t="shared" ref="E131:J131" si="13">E93</f>
        <v>25820.04</v>
      </c>
      <c r="F131" s="37">
        <f t="shared" si="13"/>
        <v>3536.74</v>
      </c>
      <c r="G131" s="37">
        <f t="shared" si="13"/>
        <v>2985.3</v>
      </c>
      <c r="H131" s="38">
        <f t="shared" si="13"/>
        <v>10261.5</v>
      </c>
      <c r="I131" s="38">
        <f t="shared" si="13"/>
        <v>9036.5</v>
      </c>
      <c r="J131" s="38">
        <f t="shared" si="13"/>
        <v>0</v>
      </c>
    </row>
    <row r="132" spans="1:10" ht="15.75" x14ac:dyDescent="0.25">
      <c r="A132" s="44" t="s">
        <v>105</v>
      </c>
      <c r="B132" s="45"/>
      <c r="C132" s="48" t="s">
        <v>106</v>
      </c>
      <c r="D132" s="6" t="s">
        <v>18</v>
      </c>
      <c r="E132" s="12">
        <f>E133</f>
        <v>2159.87</v>
      </c>
      <c r="F132" s="13">
        <f>F133</f>
        <v>1607.47</v>
      </c>
      <c r="G132" s="13">
        <v>0</v>
      </c>
      <c r="H132" s="12">
        <v>0</v>
      </c>
      <c r="I132" s="12">
        <v>0</v>
      </c>
      <c r="J132" s="12">
        <v>0</v>
      </c>
    </row>
    <row r="133" spans="1:10" ht="93" customHeight="1" x14ac:dyDescent="0.25">
      <c r="A133" s="46"/>
      <c r="B133" s="47"/>
      <c r="C133" s="49"/>
      <c r="D133" s="9" t="s">
        <v>19</v>
      </c>
      <c r="E133" s="10">
        <f t="shared" ref="E133:J133" si="14">E95</f>
        <v>2159.87</v>
      </c>
      <c r="F133" s="11">
        <f t="shared" si="14"/>
        <v>1607.47</v>
      </c>
      <c r="G133" s="11">
        <f t="shared" si="14"/>
        <v>552.4</v>
      </c>
      <c r="H133" s="10">
        <f t="shared" si="14"/>
        <v>0</v>
      </c>
      <c r="I133" s="10">
        <f t="shared" si="14"/>
        <v>0</v>
      </c>
      <c r="J133" s="10">
        <f t="shared" si="14"/>
        <v>0</v>
      </c>
    </row>
    <row r="134" spans="1:10" ht="15.75" customHeight="1" x14ac:dyDescent="0.25">
      <c r="A134" s="44" t="s">
        <v>107</v>
      </c>
      <c r="B134" s="45"/>
      <c r="C134" s="48" t="s">
        <v>78</v>
      </c>
      <c r="D134" s="6" t="s">
        <v>18</v>
      </c>
      <c r="E134" s="12">
        <f>E135</f>
        <v>15.18</v>
      </c>
      <c r="F134" s="13">
        <f>F135</f>
        <v>0</v>
      </c>
      <c r="G134" s="13">
        <f>G135</f>
        <v>15.18</v>
      </c>
      <c r="H134" s="12">
        <v>0</v>
      </c>
      <c r="I134" s="12">
        <v>0</v>
      </c>
      <c r="J134" s="12">
        <v>0</v>
      </c>
    </row>
    <row r="135" spans="1:10" ht="36.75" customHeight="1" x14ac:dyDescent="0.25">
      <c r="A135" s="46"/>
      <c r="B135" s="47"/>
      <c r="C135" s="49"/>
      <c r="D135" s="9" t="s">
        <v>19</v>
      </c>
      <c r="E135" s="10">
        <f>E97</f>
        <v>15.18</v>
      </c>
      <c r="F135" s="11">
        <f>F97</f>
        <v>0</v>
      </c>
      <c r="G135" s="11">
        <v>15.18</v>
      </c>
      <c r="H135" s="10">
        <f>H97</f>
        <v>0</v>
      </c>
      <c r="I135" s="10">
        <f>I97</f>
        <v>0</v>
      </c>
      <c r="J135" s="10">
        <f>J97</f>
        <v>0</v>
      </c>
    </row>
    <row r="136" spans="1:10" ht="19.5" customHeight="1" x14ac:dyDescent="0.25">
      <c r="A136" s="44" t="s">
        <v>108</v>
      </c>
      <c r="B136" s="45"/>
      <c r="C136" s="48" t="s">
        <v>79</v>
      </c>
      <c r="D136" s="6" t="s">
        <v>18</v>
      </c>
      <c r="E136" s="12">
        <f>E137</f>
        <v>2.78</v>
      </c>
      <c r="F136" s="13">
        <f>F137</f>
        <v>0</v>
      </c>
      <c r="G136" s="13">
        <f>G137</f>
        <v>2.78</v>
      </c>
      <c r="H136" s="12">
        <v>0</v>
      </c>
      <c r="I136" s="12">
        <v>0</v>
      </c>
      <c r="J136" s="12">
        <v>0</v>
      </c>
    </row>
    <row r="137" spans="1:10" ht="39" customHeight="1" x14ac:dyDescent="0.25">
      <c r="A137" s="46"/>
      <c r="B137" s="47"/>
      <c r="C137" s="49"/>
      <c r="D137" s="9" t="s">
        <v>19</v>
      </c>
      <c r="E137" s="10">
        <f>E98</f>
        <v>2.78</v>
      </c>
      <c r="F137" s="11">
        <f>F99</f>
        <v>0</v>
      </c>
      <c r="G137" s="11">
        <v>2.78</v>
      </c>
      <c r="H137" s="10">
        <f>H99</f>
        <v>0</v>
      </c>
      <c r="I137" s="10">
        <f>I99</f>
        <v>0</v>
      </c>
      <c r="J137" s="10">
        <f>J99</f>
        <v>0</v>
      </c>
    </row>
    <row r="138" spans="1:10" ht="24" customHeight="1" x14ac:dyDescent="0.25">
      <c r="A138" s="44" t="s">
        <v>109</v>
      </c>
      <c r="B138" s="45"/>
      <c r="C138" s="48" t="s">
        <v>80</v>
      </c>
      <c r="D138" s="6" t="s">
        <v>18</v>
      </c>
      <c r="E138" s="12">
        <f>E139</f>
        <v>20.13</v>
      </c>
      <c r="F138" s="13">
        <f>F139</f>
        <v>0</v>
      </c>
      <c r="G138" s="13">
        <f>G139</f>
        <v>20.13</v>
      </c>
      <c r="H138" s="12">
        <v>0</v>
      </c>
      <c r="I138" s="12">
        <v>0</v>
      </c>
      <c r="J138" s="12">
        <v>0</v>
      </c>
    </row>
    <row r="139" spans="1:10" ht="40.5" customHeight="1" x14ac:dyDescent="0.25">
      <c r="A139" s="46"/>
      <c r="B139" s="47"/>
      <c r="C139" s="49"/>
      <c r="D139" s="9" t="s">
        <v>19</v>
      </c>
      <c r="E139" s="10">
        <f>E99</f>
        <v>20.13</v>
      </c>
      <c r="F139" s="11">
        <f>F116</f>
        <v>0</v>
      </c>
      <c r="G139" s="11">
        <v>20.13</v>
      </c>
      <c r="H139" s="10">
        <f>H116</f>
        <v>0</v>
      </c>
      <c r="I139" s="10">
        <f>I116</f>
        <v>0</v>
      </c>
      <c r="J139" s="10">
        <f>J116</f>
        <v>0</v>
      </c>
    </row>
    <row r="140" spans="1:10" ht="25.5" customHeight="1" x14ac:dyDescent="0.25">
      <c r="A140" s="44" t="s">
        <v>110</v>
      </c>
      <c r="B140" s="45"/>
      <c r="C140" s="48" t="s">
        <v>77</v>
      </c>
      <c r="D140" s="6" t="s">
        <v>18</v>
      </c>
      <c r="E140" s="12">
        <f>E141</f>
        <v>6.99</v>
      </c>
      <c r="F140" s="13">
        <f>F141</f>
        <v>0</v>
      </c>
      <c r="G140" s="13">
        <f>G141</f>
        <v>6.9</v>
      </c>
      <c r="H140" s="12">
        <v>0</v>
      </c>
      <c r="I140" s="12">
        <v>0</v>
      </c>
      <c r="J140" s="12">
        <v>0</v>
      </c>
    </row>
    <row r="141" spans="1:10" ht="38.25" customHeight="1" x14ac:dyDescent="0.25">
      <c r="A141" s="46"/>
      <c r="B141" s="47"/>
      <c r="C141" s="49"/>
      <c r="D141" s="9" t="s">
        <v>19</v>
      </c>
      <c r="E141" s="10">
        <f>E96</f>
        <v>6.99</v>
      </c>
      <c r="F141" s="11">
        <f>F114</f>
        <v>0</v>
      </c>
      <c r="G141" s="11">
        <v>6.9</v>
      </c>
      <c r="H141" s="10">
        <f>H114</f>
        <v>0</v>
      </c>
      <c r="I141" s="10">
        <f>I114</f>
        <v>0</v>
      </c>
      <c r="J141" s="10">
        <f>J114</f>
        <v>0</v>
      </c>
    </row>
    <row r="142" spans="1:10" ht="15.75" customHeight="1" x14ac:dyDescent="0.25">
      <c r="A142" s="44" t="s">
        <v>111</v>
      </c>
      <c r="B142" s="45"/>
      <c r="C142" s="48" t="s">
        <v>81</v>
      </c>
      <c r="D142" s="6" t="s">
        <v>18</v>
      </c>
      <c r="E142" s="12">
        <f>E143</f>
        <v>54.34</v>
      </c>
      <c r="F142" s="13">
        <f>F143</f>
        <v>54.34</v>
      </c>
      <c r="G142" s="13">
        <f>G143</f>
        <v>0</v>
      </c>
      <c r="H142" s="12">
        <v>0</v>
      </c>
      <c r="I142" s="12">
        <v>0</v>
      </c>
      <c r="J142" s="12">
        <v>0</v>
      </c>
    </row>
    <row r="143" spans="1:10" ht="60.75" customHeight="1" x14ac:dyDescent="0.25">
      <c r="A143" s="46"/>
      <c r="B143" s="47"/>
      <c r="C143" s="49"/>
      <c r="D143" s="42" t="s">
        <v>19</v>
      </c>
      <c r="E143" s="10">
        <f t="shared" ref="E143:J143" si="15">E100</f>
        <v>54.34</v>
      </c>
      <c r="F143" s="11">
        <f t="shared" si="15"/>
        <v>54.34</v>
      </c>
      <c r="G143" s="11">
        <f t="shared" si="15"/>
        <v>0</v>
      </c>
      <c r="H143" s="10">
        <f t="shared" si="15"/>
        <v>0</v>
      </c>
      <c r="I143" s="10">
        <f t="shared" si="15"/>
        <v>0</v>
      </c>
      <c r="J143" s="10">
        <f t="shared" si="15"/>
        <v>0</v>
      </c>
    </row>
    <row r="144" spans="1:10" ht="15.75" customHeight="1" x14ac:dyDescent="0.25">
      <c r="A144" s="44" t="s">
        <v>112</v>
      </c>
      <c r="B144" s="45"/>
      <c r="C144" s="48" t="s">
        <v>113</v>
      </c>
      <c r="D144" s="43" t="s">
        <v>18</v>
      </c>
      <c r="E144" s="12">
        <f>E145</f>
        <v>2086.73</v>
      </c>
      <c r="F144" s="13">
        <f>F145</f>
        <v>995.5</v>
      </c>
      <c r="G144" s="13">
        <f>G145</f>
        <v>1091.23</v>
      </c>
      <c r="H144" s="12">
        <v>0</v>
      </c>
      <c r="I144" s="12">
        <v>0</v>
      </c>
      <c r="J144" s="12">
        <v>0</v>
      </c>
    </row>
    <row r="145" spans="1:10" ht="115.5" customHeight="1" x14ac:dyDescent="0.25">
      <c r="A145" s="46"/>
      <c r="B145" s="47"/>
      <c r="C145" s="49"/>
      <c r="D145" s="42" t="s">
        <v>19</v>
      </c>
      <c r="E145" s="10">
        <f t="shared" ref="E145:J145" si="16">E101</f>
        <v>2086.73</v>
      </c>
      <c r="F145" s="11">
        <f t="shared" si="16"/>
        <v>995.5</v>
      </c>
      <c r="G145" s="11">
        <f t="shared" si="16"/>
        <v>1091.23</v>
      </c>
      <c r="H145" s="10">
        <f t="shared" si="16"/>
        <v>0</v>
      </c>
      <c r="I145" s="10">
        <f t="shared" si="16"/>
        <v>0</v>
      </c>
      <c r="J145" s="10">
        <f t="shared" si="16"/>
        <v>0</v>
      </c>
    </row>
    <row r="146" spans="1:10" ht="15.75" customHeight="1" x14ac:dyDescent="0.25">
      <c r="A146" s="44" t="s">
        <v>114</v>
      </c>
      <c r="B146" s="45"/>
      <c r="C146" s="48" t="s">
        <v>115</v>
      </c>
      <c r="D146" s="6" t="s">
        <v>18</v>
      </c>
      <c r="E146" s="12">
        <f>E147</f>
        <v>1474.16</v>
      </c>
      <c r="F146" s="13">
        <f>F147</f>
        <v>809.7</v>
      </c>
      <c r="G146" s="13">
        <f>G147</f>
        <v>664.46</v>
      </c>
      <c r="H146" s="12">
        <v>0</v>
      </c>
      <c r="I146" s="12">
        <v>0</v>
      </c>
      <c r="J146" s="12">
        <v>0</v>
      </c>
    </row>
    <row r="147" spans="1:10" ht="31.5" x14ac:dyDescent="0.25">
      <c r="A147" s="46"/>
      <c r="B147" s="47"/>
      <c r="C147" s="49"/>
      <c r="D147" s="9" t="s">
        <v>19</v>
      </c>
      <c r="E147" s="10">
        <f t="shared" ref="E147:J147" si="17">E102</f>
        <v>1474.16</v>
      </c>
      <c r="F147" s="11">
        <f t="shared" si="17"/>
        <v>809.7</v>
      </c>
      <c r="G147" s="11">
        <f t="shared" si="17"/>
        <v>664.46</v>
      </c>
      <c r="H147" s="10">
        <f t="shared" si="17"/>
        <v>0</v>
      </c>
      <c r="I147" s="10">
        <f t="shared" si="17"/>
        <v>0</v>
      </c>
      <c r="J147" s="10">
        <f t="shared" si="17"/>
        <v>0</v>
      </c>
    </row>
    <row r="148" spans="1:10" ht="15.75" customHeight="1" x14ac:dyDescent="0.25">
      <c r="A148" s="44" t="s">
        <v>116</v>
      </c>
      <c r="B148" s="45"/>
      <c r="C148" s="48" t="s">
        <v>84</v>
      </c>
      <c r="D148" s="6" t="s">
        <v>18</v>
      </c>
      <c r="E148" s="12">
        <f>E149</f>
        <v>2752.1400000000003</v>
      </c>
      <c r="F148" s="13">
        <f>F149</f>
        <v>1606.65</v>
      </c>
      <c r="G148" s="13">
        <f>G149</f>
        <v>1145.49</v>
      </c>
      <c r="H148" s="12">
        <v>0</v>
      </c>
      <c r="I148" s="12">
        <v>0</v>
      </c>
      <c r="J148" s="12">
        <v>0</v>
      </c>
    </row>
    <row r="149" spans="1:10" ht="54" customHeight="1" x14ac:dyDescent="0.25">
      <c r="A149" s="46"/>
      <c r="B149" s="47"/>
      <c r="C149" s="49"/>
      <c r="D149" s="9" t="s">
        <v>19</v>
      </c>
      <c r="E149" s="10">
        <f t="shared" ref="E149:J149" si="18">E103</f>
        <v>2752.1400000000003</v>
      </c>
      <c r="F149" s="11">
        <f t="shared" si="18"/>
        <v>1606.65</v>
      </c>
      <c r="G149" s="11">
        <f t="shared" si="18"/>
        <v>1145.49</v>
      </c>
      <c r="H149" s="10">
        <f t="shared" si="18"/>
        <v>0</v>
      </c>
      <c r="I149" s="10">
        <f t="shared" si="18"/>
        <v>0</v>
      </c>
      <c r="J149" s="10">
        <f t="shared" si="18"/>
        <v>0</v>
      </c>
    </row>
    <row r="150" spans="1:10" ht="15.75" customHeight="1" x14ac:dyDescent="0.25">
      <c r="A150" s="44" t="s">
        <v>117</v>
      </c>
      <c r="B150" s="45"/>
      <c r="C150" s="48" t="s">
        <v>85</v>
      </c>
      <c r="D150" s="6" t="s">
        <v>18</v>
      </c>
      <c r="E150" s="12">
        <f>E151</f>
        <v>1661.12</v>
      </c>
      <c r="F150" s="13">
        <f>F151</f>
        <v>996.42</v>
      </c>
      <c r="G150" s="13">
        <f>G151</f>
        <v>664.7</v>
      </c>
      <c r="H150" s="12">
        <v>0</v>
      </c>
      <c r="I150" s="12">
        <v>0</v>
      </c>
      <c r="J150" s="12">
        <v>0</v>
      </c>
    </row>
    <row r="151" spans="1:10" ht="31.5" x14ac:dyDescent="0.25">
      <c r="A151" s="46"/>
      <c r="B151" s="47"/>
      <c r="C151" s="49"/>
      <c r="D151" s="9" t="s">
        <v>19</v>
      </c>
      <c r="E151" s="10">
        <f t="shared" ref="E151:J151" si="19">E104</f>
        <v>1661.12</v>
      </c>
      <c r="F151" s="11">
        <f t="shared" si="19"/>
        <v>996.42</v>
      </c>
      <c r="G151" s="11">
        <f t="shared" si="19"/>
        <v>664.7</v>
      </c>
      <c r="H151" s="10">
        <f t="shared" si="19"/>
        <v>0</v>
      </c>
      <c r="I151" s="10">
        <f t="shared" si="19"/>
        <v>0</v>
      </c>
      <c r="J151" s="10">
        <f t="shared" si="19"/>
        <v>0</v>
      </c>
    </row>
    <row r="152" spans="1:10" ht="15.75" customHeight="1" x14ac:dyDescent="0.25">
      <c r="A152" s="44" t="s">
        <v>118</v>
      </c>
      <c r="B152" s="45"/>
      <c r="C152" s="48" t="s">
        <v>86</v>
      </c>
      <c r="D152" s="6" t="s">
        <v>18</v>
      </c>
      <c r="E152" s="12">
        <f>E153</f>
        <v>1302.33</v>
      </c>
      <c r="F152" s="13">
        <f>F153</f>
        <v>864.82</v>
      </c>
      <c r="G152" s="13">
        <f>G153</f>
        <v>437.51</v>
      </c>
      <c r="H152" s="12">
        <v>0</v>
      </c>
      <c r="I152" s="12">
        <v>0</v>
      </c>
      <c r="J152" s="12">
        <v>0</v>
      </c>
    </row>
    <row r="153" spans="1:10" ht="31.5" x14ac:dyDescent="0.25">
      <c r="A153" s="46"/>
      <c r="B153" s="47"/>
      <c r="C153" s="49"/>
      <c r="D153" s="9" t="s">
        <v>19</v>
      </c>
      <c r="E153" s="10">
        <f t="shared" ref="E153:J153" si="20">E105</f>
        <v>1302.33</v>
      </c>
      <c r="F153" s="11">
        <f t="shared" si="20"/>
        <v>864.82</v>
      </c>
      <c r="G153" s="11">
        <f t="shared" si="20"/>
        <v>437.51</v>
      </c>
      <c r="H153" s="10">
        <f t="shared" si="20"/>
        <v>0</v>
      </c>
      <c r="I153" s="10">
        <f t="shared" si="20"/>
        <v>0</v>
      </c>
      <c r="J153" s="10">
        <f t="shared" si="20"/>
        <v>0</v>
      </c>
    </row>
    <row r="154" spans="1:10" ht="15.75" customHeight="1" x14ac:dyDescent="0.25">
      <c r="A154" s="44" t="s">
        <v>119</v>
      </c>
      <c r="B154" s="45"/>
      <c r="C154" s="48" t="s">
        <v>120</v>
      </c>
      <c r="D154" s="6" t="s">
        <v>18</v>
      </c>
      <c r="E154" s="12">
        <f>E155</f>
        <v>1849.6599999999999</v>
      </c>
      <c r="F154" s="13">
        <f>F155</f>
        <v>1063.8599999999999</v>
      </c>
      <c r="G154" s="13">
        <f>G155</f>
        <v>785.8</v>
      </c>
      <c r="H154" s="12">
        <v>0</v>
      </c>
      <c r="I154" s="12">
        <v>0</v>
      </c>
      <c r="J154" s="12">
        <v>0</v>
      </c>
    </row>
    <row r="155" spans="1:10" ht="54.75" customHeight="1" x14ac:dyDescent="0.25">
      <c r="A155" s="46"/>
      <c r="B155" s="47"/>
      <c r="C155" s="49"/>
      <c r="D155" s="9" t="s">
        <v>19</v>
      </c>
      <c r="E155" s="10">
        <f t="shared" ref="E155:J155" si="21">E106</f>
        <v>1849.6599999999999</v>
      </c>
      <c r="F155" s="11">
        <f t="shared" si="21"/>
        <v>1063.8599999999999</v>
      </c>
      <c r="G155" s="11">
        <f t="shared" si="21"/>
        <v>785.8</v>
      </c>
      <c r="H155" s="10">
        <f t="shared" si="21"/>
        <v>0</v>
      </c>
      <c r="I155" s="10">
        <f t="shared" si="21"/>
        <v>0</v>
      </c>
      <c r="J155" s="10">
        <f t="shared" si="21"/>
        <v>0</v>
      </c>
    </row>
    <row r="156" spans="1:10" ht="15.75" customHeight="1" x14ac:dyDescent="0.25">
      <c r="A156" s="44" t="s">
        <v>121</v>
      </c>
      <c r="B156" s="45"/>
      <c r="C156" s="48" t="s">
        <v>88</v>
      </c>
      <c r="D156" s="6" t="s">
        <v>18</v>
      </c>
      <c r="E156" s="12">
        <f>E157</f>
        <v>1528.53</v>
      </c>
      <c r="F156" s="13">
        <f>F157</f>
        <v>815.63</v>
      </c>
      <c r="G156" s="13">
        <f>G157</f>
        <v>712.9</v>
      </c>
      <c r="H156" s="12">
        <v>0</v>
      </c>
      <c r="I156" s="12">
        <v>0</v>
      </c>
      <c r="J156" s="12">
        <v>0</v>
      </c>
    </row>
    <row r="157" spans="1:10" ht="56.25" customHeight="1" x14ac:dyDescent="0.25">
      <c r="A157" s="46"/>
      <c r="B157" s="47"/>
      <c r="C157" s="49"/>
      <c r="D157" s="9" t="s">
        <v>19</v>
      </c>
      <c r="E157" s="10">
        <f t="shared" ref="E157:J157" si="22">E107</f>
        <v>1528.53</v>
      </c>
      <c r="F157" s="11">
        <f t="shared" si="22"/>
        <v>815.63</v>
      </c>
      <c r="G157" s="11">
        <f t="shared" si="22"/>
        <v>712.9</v>
      </c>
      <c r="H157" s="10">
        <f t="shared" si="22"/>
        <v>0</v>
      </c>
      <c r="I157" s="10">
        <f t="shared" si="22"/>
        <v>0</v>
      </c>
      <c r="J157" s="10">
        <f t="shared" si="22"/>
        <v>0</v>
      </c>
    </row>
    <row r="158" spans="1:10" ht="15.75" customHeight="1" x14ac:dyDescent="0.25">
      <c r="A158" s="44" t="s">
        <v>122</v>
      </c>
      <c r="B158" s="45"/>
      <c r="C158" s="48" t="s">
        <v>89</v>
      </c>
      <c r="D158" s="6" t="s">
        <v>18</v>
      </c>
      <c r="E158" s="12">
        <f>E159</f>
        <v>1925.85</v>
      </c>
      <c r="F158" s="13">
        <f>F159</f>
        <v>1233.05</v>
      </c>
      <c r="G158" s="13">
        <f>G159</f>
        <v>692.8</v>
      </c>
      <c r="H158" s="12">
        <v>0</v>
      </c>
      <c r="I158" s="12">
        <v>0</v>
      </c>
      <c r="J158" s="12">
        <v>0</v>
      </c>
    </row>
    <row r="159" spans="1:10" ht="31.5" x14ac:dyDescent="0.25">
      <c r="A159" s="46"/>
      <c r="B159" s="47"/>
      <c r="C159" s="49"/>
      <c r="D159" s="9" t="s">
        <v>19</v>
      </c>
      <c r="E159" s="10">
        <f t="shared" ref="E159:J159" si="23">E108</f>
        <v>1925.85</v>
      </c>
      <c r="F159" s="11">
        <f t="shared" si="23"/>
        <v>1233.05</v>
      </c>
      <c r="G159" s="11">
        <f t="shared" si="23"/>
        <v>692.8</v>
      </c>
      <c r="H159" s="10">
        <f t="shared" si="23"/>
        <v>0</v>
      </c>
      <c r="I159" s="10">
        <f t="shared" si="23"/>
        <v>0</v>
      </c>
      <c r="J159" s="10">
        <f t="shared" si="23"/>
        <v>0</v>
      </c>
    </row>
    <row r="160" spans="1:10" ht="15.75" customHeight="1" x14ac:dyDescent="0.25">
      <c r="A160" s="44" t="s">
        <v>123</v>
      </c>
      <c r="B160" s="45"/>
      <c r="C160" s="48" t="s">
        <v>90</v>
      </c>
      <c r="D160" s="6" t="s">
        <v>18</v>
      </c>
      <c r="E160" s="12">
        <f>E161</f>
        <v>1552.63</v>
      </c>
      <c r="F160" s="13">
        <f>F161</f>
        <v>856.34</v>
      </c>
      <c r="G160" s="13">
        <f>G161</f>
        <v>696.29</v>
      </c>
      <c r="H160" s="12">
        <v>0</v>
      </c>
      <c r="I160" s="12">
        <v>0</v>
      </c>
      <c r="J160" s="12">
        <v>0</v>
      </c>
    </row>
    <row r="161" spans="1:10" ht="31.5" x14ac:dyDescent="0.25">
      <c r="A161" s="46"/>
      <c r="B161" s="47"/>
      <c r="C161" s="49"/>
      <c r="D161" s="9" t="s">
        <v>19</v>
      </c>
      <c r="E161" s="10">
        <f t="shared" ref="E161:J161" si="24">E109</f>
        <v>1552.63</v>
      </c>
      <c r="F161" s="11">
        <f t="shared" si="24"/>
        <v>856.34</v>
      </c>
      <c r="G161" s="11">
        <f t="shared" si="24"/>
        <v>696.29</v>
      </c>
      <c r="H161" s="10">
        <f t="shared" si="24"/>
        <v>0</v>
      </c>
      <c r="I161" s="10">
        <f t="shared" si="24"/>
        <v>0</v>
      </c>
      <c r="J161" s="10">
        <f t="shared" si="24"/>
        <v>0</v>
      </c>
    </row>
    <row r="162" spans="1:10" ht="15.75" customHeight="1" x14ac:dyDescent="0.25">
      <c r="A162" s="44" t="s">
        <v>124</v>
      </c>
      <c r="B162" s="45"/>
      <c r="C162" s="48" t="s">
        <v>125</v>
      </c>
      <c r="D162" s="6" t="s">
        <v>18</v>
      </c>
      <c r="E162" s="12">
        <f>E163</f>
        <v>1123.32</v>
      </c>
      <c r="F162" s="13">
        <f>F163</f>
        <v>717.25</v>
      </c>
      <c r="G162" s="13">
        <f>G163</f>
        <v>406.07</v>
      </c>
      <c r="H162" s="12">
        <v>0</v>
      </c>
      <c r="I162" s="12">
        <v>0</v>
      </c>
      <c r="J162" s="12">
        <v>0</v>
      </c>
    </row>
    <row r="163" spans="1:10" ht="56.25" customHeight="1" x14ac:dyDescent="0.25">
      <c r="A163" s="46"/>
      <c r="B163" s="47"/>
      <c r="C163" s="49"/>
      <c r="D163" s="9" t="s">
        <v>19</v>
      </c>
      <c r="E163" s="10">
        <f t="shared" ref="E163:J163" si="25">E110</f>
        <v>1123.32</v>
      </c>
      <c r="F163" s="11">
        <f t="shared" si="25"/>
        <v>717.25</v>
      </c>
      <c r="G163" s="11">
        <f t="shared" si="25"/>
        <v>406.07</v>
      </c>
      <c r="H163" s="10">
        <f t="shared" si="25"/>
        <v>0</v>
      </c>
      <c r="I163" s="10">
        <f t="shared" si="25"/>
        <v>0</v>
      </c>
      <c r="J163" s="10">
        <f t="shared" si="25"/>
        <v>0</v>
      </c>
    </row>
    <row r="164" spans="1:10" ht="15.75" customHeight="1" x14ac:dyDescent="0.25">
      <c r="A164" s="44" t="s">
        <v>126</v>
      </c>
      <c r="B164" s="45"/>
      <c r="C164" s="48" t="s">
        <v>92</v>
      </c>
      <c r="D164" s="6" t="s">
        <v>18</v>
      </c>
      <c r="E164" s="12">
        <f>E165</f>
        <v>1870.5500000000002</v>
      </c>
      <c r="F164" s="13">
        <f>F165</f>
        <v>1090.17</v>
      </c>
      <c r="G164" s="13">
        <f>G165</f>
        <v>780.38</v>
      </c>
      <c r="H164" s="12">
        <v>0</v>
      </c>
      <c r="I164" s="12">
        <v>0</v>
      </c>
      <c r="J164" s="12">
        <v>0</v>
      </c>
    </row>
    <row r="165" spans="1:10" ht="58.5" customHeight="1" x14ac:dyDescent="0.25">
      <c r="A165" s="46"/>
      <c r="B165" s="47"/>
      <c r="C165" s="49"/>
      <c r="D165" s="9" t="s">
        <v>19</v>
      </c>
      <c r="E165" s="10">
        <f t="shared" ref="E165:J165" si="26">E111</f>
        <v>1870.5500000000002</v>
      </c>
      <c r="F165" s="11">
        <f t="shared" si="26"/>
        <v>1090.17</v>
      </c>
      <c r="G165" s="11">
        <f t="shared" si="26"/>
        <v>780.38</v>
      </c>
      <c r="H165" s="10">
        <f t="shared" si="26"/>
        <v>0</v>
      </c>
      <c r="I165" s="10">
        <f t="shared" si="26"/>
        <v>0</v>
      </c>
      <c r="J165" s="10">
        <f t="shared" si="26"/>
        <v>0</v>
      </c>
    </row>
    <row r="166" spans="1:10" ht="15.75" customHeight="1" x14ac:dyDescent="0.25">
      <c r="A166" s="44" t="s">
        <v>127</v>
      </c>
      <c r="B166" s="45"/>
      <c r="C166" s="48" t="s">
        <v>93</v>
      </c>
      <c r="D166" s="6" t="s">
        <v>18</v>
      </c>
      <c r="E166" s="12">
        <f>E167</f>
        <v>265.08</v>
      </c>
      <c r="F166" s="13">
        <f>F167</f>
        <v>121.38</v>
      </c>
      <c r="G166" s="13">
        <f>G167</f>
        <v>143.69999999999999</v>
      </c>
      <c r="H166" s="12">
        <v>0</v>
      </c>
      <c r="I166" s="12">
        <v>0</v>
      </c>
      <c r="J166" s="12">
        <v>0</v>
      </c>
    </row>
    <row r="167" spans="1:10" ht="31.5" x14ac:dyDescent="0.25">
      <c r="A167" s="46"/>
      <c r="B167" s="47"/>
      <c r="C167" s="49"/>
      <c r="D167" s="9" t="s">
        <v>19</v>
      </c>
      <c r="E167" s="10">
        <f t="shared" ref="E167:J167" si="27">E112</f>
        <v>265.08</v>
      </c>
      <c r="F167" s="11">
        <f t="shared" si="27"/>
        <v>121.38</v>
      </c>
      <c r="G167" s="11">
        <f t="shared" si="27"/>
        <v>143.69999999999999</v>
      </c>
      <c r="H167" s="10">
        <f t="shared" si="27"/>
        <v>0</v>
      </c>
      <c r="I167" s="10">
        <f t="shared" si="27"/>
        <v>0</v>
      </c>
      <c r="J167" s="10">
        <f t="shared" si="27"/>
        <v>0</v>
      </c>
    </row>
    <row r="168" spans="1:10" x14ac:dyDescent="0.25">
      <c r="A168" t="s">
        <v>128</v>
      </c>
    </row>
  </sheetData>
  <mergeCells count="164">
    <mergeCell ref="F1:J1"/>
    <mergeCell ref="F2:J2"/>
    <mergeCell ref="F3:J3"/>
    <mergeCell ref="A5:J5"/>
    <mergeCell ref="A6:J6"/>
    <mergeCell ref="A9:A11"/>
    <mergeCell ref="B9:B11"/>
    <mergeCell ref="D9:D11"/>
    <mergeCell ref="E9:J9"/>
    <mergeCell ref="E10:E11"/>
    <mergeCell ref="F10:J10"/>
    <mergeCell ref="A13:J13"/>
    <mergeCell ref="A15:A18"/>
    <mergeCell ref="B15:B18"/>
    <mergeCell ref="C15:C18"/>
    <mergeCell ref="D15:D16"/>
    <mergeCell ref="E15:E16"/>
    <mergeCell ref="F15:F16"/>
    <mergeCell ref="G15:G16"/>
    <mergeCell ref="H15:H16"/>
    <mergeCell ref="A25:A27"/>
    <mergeCell ref="B25:B27"/>
    <mergeCell ref="C25:C27"/>
    <mergeCell ref="A28:A30"/>
    <mergeCell ref="B28:B30"/>
    <mergeCell ref="C28:C30"/>
    <mergeCell ref="I15:I16"/>
    <mergeCell ref="J15:J16"/>
    <mergeCell ref="A19:A21"/>
    <mergeCell ref="B19:B21"/>
    <mergeCell ref="C19:C21"/>
    <mergeCell ref="A22:A24"/>
    <mergeCell ref="B22:B24"/>
    <mergeCell ref="C22:C24"/>
    <mergeCell ref="A37:A39"/>
    <mergeCell ref="B37:B39"/>
    <mergeCell ref="C37:C39"/>
    <mergeCell ref="A40:A42"/>
    <mergeCell ref="B40:B42"/>
    <mergeCell ref="C40:C42"/>
    <mergeCell ref="A31:A33"/>
    <mergeCell ref="B31:B33"/>
    <mergeCell ref="C31:C33"/>
    <mergeCell ref="A34:A36"/>
    <mergeCell ref="B34:B36"/>
    <mergeCell ref="C34:C36"/>
    <mergeCell ref="A49:A51"/>
    <mergeCell ref="B49:B51"/>
    <mergeCell ref="C49:C51"/>
    <mergeCell ref="A52:A54"/>
    <mergeCell ref="B52:B54"/>
    <mergeCell ref="C52:C54"/>
    <mergeCell ref="A43:A45"/>
    <mergeCell ref="B43:B45"/>
    <mergeCell ref="C43:C45"/>
    <mergeCell ref="A46:A48"/>
    <mergeCell ref="B46:B48"/>
    <mergeCell ref="C46:C48"/>
    <mergeCell ref="A61:A63"/>
    <mergeCell ref="B61:B63"/>
    <mergeCell ref="C61:C63"/>
    <mergeCell ref="A64:A66"/>
    <mergeCell ref="B64:B66"/>
    <mergeCell ref="C64:C66"/>
    <mergeCell ref="A55:A57"/>
    <mergeCell ref="B55:B57"/>
    <mergeCell ref="C55:C57"/>
    <mergeCell ref="A58:A60"/>
    <mergeCell ref="B58:B60"/>
    <mergeCell ref="C58:C60"/>
    <mergeCell ref="H69:H70"/>
    <mergeCell ref="I69:I70"/>
    <mergeCell ref="J69:J70"/>
    <mergeCell ref="A71:J71"/>
    <mergeCell ref="A73:A75"/>
    <mergeCell ref="B73:B75"/>
    <mergeCell ref="C73:C75"/>
    <mergeCell ref="A67:B70"/>
    <mergeCell ref="C67:C70"/>
    <mergeCell ref="D69:D70"/>
    <mergeCell ref="E69:E70"/>
    <mergeCell ref="F69:F70"/>
    <mergeCell ref="G69:G70"/>
    <mergeCell ref="A82:A84"/>
    <mergeCell ref="B82:B84"/>
    <mergeCell ref="C82:C84"/>
    <mergeCell ref="A85:A87"/>
    <mergeCell ref="B85:B87"/>
    <mergeCell ref="C85:C87"/>
    <mergeCell ref="A76:A78"/>
    <mergeCell ref="B76:B78"/>
    <mergeCell ref="C76:C78"/>
    <mergeCell ref="A79:A81"/>
    <mergeCell ref="B79:B81"/>
    <mergeCell ref="C79:C81"/>
    <mergeCell ref="J112:J114"/>
    <mergeCell ref="A115:A117"/>
    <mergeCell ref="B115:B117"/>
    <mergeCell ref="C115:C117"/>
    <mergeCell ref="A88:B90"/>
    <mergeCell ref="C88:C90"/>
    <mergeCell ref="A91:J91"/>
    <mergeCell ref="A93:A114"/>
    <mergeCell ref="B112:B114"/>
    <mergeCell ref="C112:C114"/>
    <mergeCell ref="D112:D114"/>
    <mergeCell ref="E112:E114"/>
    <mergeCell ref="F112:F114"/>
    <mergeCell ref="G112:G114"/>
    <mergeCell ref="A118:B120"/>
    <mergeCell ref="C118:C120"/>
    <mergeCell ref="A121:B123"/>
    <mergeCell ref="C121:C123"/>
    <mergeCell ref="A124:B124"/>
    <mergeCell ref="A125:B127"/>
    <mergeCell ref="C125:C127"/>
    <mergeCell ref="H112:H114"/>
    <mergeCell ref="I112:I114"/>
    <mergeCell ref="G129:G130"/>
    <mergeCell ref="H129:H130"/>
    <mergeCell ref="I129:I130"/>
    <mergeCell ref="J129:J130"/>
    <mergeCell ref="A132:B133"/>
    <mergeCell ref="C132:C133"/>
    <mergeCell ref="A128:B128"/>
    <mergeCell ref="A129:B131"/>
    <mergeCell ref="C129:C131"/>
    <mergeCell ref="D129:D130"/>
    <mergeCell ref="E129:E130"/>
    <mergeCell ref="F129:F130"/>
    <mergeCell ref="A140:B141"/>
    <mergeCell ref="C140:C141"/>
    <mergeCell ref="A142:B143"/>
    <mergeCell ref="C142:C143"/>
    <mergeCell ref="A144:B145"/>
    <mergeCell ref="C144:C145"/>
    <mergeCell ref="A134:B135"/>
    <mergeCell ref="C134:C135"/>
    <mergeCell ref="A136:B137"/>
    <mergeCell ref="C136:C137"/>
    <mergeCell ref="A138:B139"/>
    <mergeCell ref="C138:C139"/>
    <mergeCell ref="A152:B153"/>
    <mergeCell ref="C152:C153"/>
    <mergeCell ref="A154:B155"/>
    <mergeCell ref="C154:C155"/>
    <mergeCell ref="A156:B157"/>
    <mergeCell ref="C156:C157"/>
    <mergeCell ref="A146:B147"/>
    <mergeCell ref="C146:C147"/>
    <mergeCell ref="A148:B149"/>
    <mergeCell ref="C148:C149"/>
    <mergeCell ref="A150:B151"/>
    <mergeCell ref="C150:C151"/>
    <mergeCell ref="A164:B165"/>
    <mergeCell ref="C164:C165"/>
    <mergeCell ref="A166:B167"/>
    <mergeCell ref="C166:C167"/>
    <mergeCell ref="A158:B159"/>
    <mergeCell ref="C158:C159"/>
    <mergeCell ref="A160:B161"/>
    <mergeCell ref="C160:C161"/>
    <mergeCell ref="A162:B163"/>
    <mergeCell ref="C162:C163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2017-12-21T05:22:31Z</dcterms:modified>
</cp:coreProperties>
</file>